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FDOT Structures\Programs\PrestressedBeamV6.0Beta\ReadyForRelease\"/>
    </mc:Choice>
  </mc:AlternateContent>
  <xr:revisionPtr revIDLastSave="0" documentId="13_ncr:1_{6966E1A2-3E9E-44B3-9FCE-FF2C386AB1EB}" xr6:coauthVersionLast="45" xr6:coauthVersionMax="46" xr10:uidLastSave="{00000000-0000-0000-0000-000000000000}"/>
  <bookViews>
    <workbookView xWindow="-48" yWindow="-48" windowWidth="23136" windowHeight="12456" xr2:uid="{00000000-000D-0000-FFFF-FFFF00000000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4" i="2" l="1"/>
  <c r="Q24" i="2"/>
  <c r="J24" i="2"/>
  <c r="L24" i="2" s="1"/>
  <c r="Q33" i="2" l="1"/>
  <c r="Q32" i="2"/>
  <c r="Q31" i="2"/>
  <c r="D33" i="2"/>
  <c r="D32" i="2"/>
  <c r="D31" i="2"/>
  <c r="Q30" i="2"/>
  <c r="Q29" i="2"/>
  <c r="Q28" i="2"/>
  <c r="Q27" i="2"/>
  <c r="Q26" i="2"/>
  <c r="Q25" i="2"/>
  <c r="Q23" i="2"/>
  <c r="Q22" i="2"/>
  <c r="Q21" i="2"/>
  <c r="Q20" i="2"/>
  <c r="Q19" i="2"/>
  <c r="Q18" i="2"/>
  <c r="Q17" i="2"/>
  <c r="Q16" i="2"/>
  <c r="Q15" i="2"/>
  <c r="Q14" i="2"/>
  <c r="Q13" i="2"/>
  <c r="Q12" i="2"/>
  <c r="Q11" i="2"/>
  <c r="Q10" i="2"/>
  <c r="Q9" i="2"/>
  <c r="Q8" i="2"/>
  <c r="Q7" i="2"/>
  <c r="Q6" i="2"/>
  <c r="Q5" i="2"/>
  <c r="Q4" i="2"/>
  <c r="D30" i="2"/>
  <c r="D29" i="2"/>
  <c r="D28" i="2"/>
  <c r="D27" i="2"/>
  <c r="D26" i="2"/>
  <c r="D25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D4" i="2"/>
  <c r="L30" i="2"/>
  <c r="L29" i="2"/>
  <c r="L28" i="2"/>
  <c r="L27" i="2"/>
  <c r="L26" i="2"/>
  <c r="J25" i="2"/>
  <c r="L25" i="2" s="1"/>
  <c r="J23" i="2"/>
  <c r="L23" i="2" s="1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L9" i="2"/>
  <c r="L8" i="2"/>
  <c r="L7" i="2"/>
  <c r="L6" i="2"/>
  <c r="L5" i="2"/>
  <c r="L4" i="2"/>
  <c r="N22" i="2" l="1"/>
  <c r="N21" i="2"/>
  <c r="N20" i="2"/>
  <c r="M22" i="2"/>
  <c r="M21" i="2"/>
  <c r="M20" i="2"/>
  <c r="S14" i="2" l="1"/>
</calcChain>
</file>

<file path=xl/sharedStrings.xml><?xml version="1.0" encoding="utf-8"?>
<sst xmlns="http://schemas.openxmlformats.org/spreadsheetml/2006/main" count="58" uniqueCount="47">
  <si>
    <t>FUB 48</t>
  </si>
  <si>
    <t>FUB 54</t>
  </si>
  <si>
    <t>FUB 63</t>
  </si>
  <si>
    <t>FUB 72</t>
  </si>
  <si>
    <t>FIB36</t>
  </si>
  <si>
    <t>FIB45</t>
  </si>
  <si>
    <t>FIB54</t>
  </si>
  <si>
    <t>FIB63</t>
  </si>
  <si>
    <t>FIB72</t>
  </si>
  <si>
    <t>FIB78</t>
  </si>
  <si>
    <t>FIB84</t>
  </si>
  <si>
    <t>FIB96</t>
  </si>
  <si>
    <t>TypeII</t>
  </si>
  <si>
    <t>BeamDesig</t>
  </si>
  <si>
    <t>End Bottom</t>
  </si>
  <si>
    <t>Bar#</t>
  </si>
  <si>
    <t>Mild Longitudinal Reinforcement</t>
  </si>
  <si>
    <t>Bottom - Full Length</t>
  </si>
  <si>
    <t>d 
(in)</t>
  </si>
  <si>
    <r>
      <t>Area    (in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</si>
  <si>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r>
      <t>Length</t>
    </r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(ft)</t>
    </r>
  </si>
  <si>
    <r>
      <t>Strand Size</t>
    </r>
    <r>
      <rPr>
        <vertAlign val="superscript"/>
        <sz val="11"/>
        <color theme="1"/>
        <rFont val="Calibri"/>
        <family val="2"/>
        <scheme val="minor"/>
      </rPr>
      <t>2</t>
    </r>
  </si>
  <si>
    <r>
      <t>TypeIII</t>
    </r>
    <r>
      <rPr>
        <vertAlign val="superscript"/>
        <sz val="11"/>
        <color theme="1"/>
        <rFont val="Calibri"/>
        <family val="2"/>
        <scheme val="minor"/>
      </rPr>
      <t>3</t>
    </r>
  </si>
  <si>
    <r>
      <t>TypeIV</t>
    </r>
    <r>
      <rPr>
        <vertAlign val="superscript"/>
        <sz val="11"/>
        <color theme="1"/>
        <rFont val="Calibri"/>
        <family val="2"/>
        <scheme val="minor"/>
      </rPr>
      <t>3</t>
    </r>
  </si>
  <si>
    <r>
      <t>TypeV</t>
    </r>
    <r>
      <rPr>
        <vertAlign val="superscript"/>
        <sz val="11"/>
        <color theme="1"/>
        <rFont val="Calibri"/>
        <family val="2"/>
        <scheme val="minor"/>
      </rPr>
      <t>3</t>
    </r>
  </si>
  <si>
    <r>
      <t>TypeVI</t>
    </r>
    <r>
      <rPr>
        <vertAlign val="superscript"/>
        <sz val="11"/>
        <color theme="1"/>
        <rFont val="Calibri"/>
        <family val="2"/>
        <scheme val="minor"/>
      </rPr>
      <t>3</t>
    </r>
  </si>
  <si>
    <r>
      <t>FBT72</t>
    </r>
    <r>
      <rPr>
        <vertAlign val="superscript"/>
        <sz val="11"/>
        <color theme="1"/>
        <rFont val="Calibri"/>
        <family val="2"/>
        <scheme val="minor"/>
      </rPr>
      <t>3</t>
    </r>
  </si>
  <si>
    <r>
      <t>FBT78</t>
    </r>
    <r>
      <rPr>
        <vertAlign val="superscript"/>
        <sz val="11"/>
        <color theme="1"/>
        <rFont val="Calibri"/>
        <family val="2"/>
        <scheme val="minor"/>
      </rPr>
      <t>3</t>
    </r>
  </si>
  <si>
    <t>#Bars</t>
  </si>
  <si>
    <t>#Strands</t>
  </si>
  <si>
    <t>3 - 2006 Design Standards</t>
  </si>
  <si>
    <t>End Top including Dormant Strands "N"</t>
  </si>
  <si>
    <t>2 - Dormant/Partially Stressed Strand (full length)</t>
  </si>
  <si>
    <r>
      <t>InvT20</t>
    </r>
    <r>
      <rPr>
        <vertAlign val="superscript"/>
        <sz val="11"/>
        <color theme="1"/>
        <rFont val="Calibri"/>
        <family val="2"/>
        <scheme val="minor"/>
      </rPr>
      <t>4</t>
    </r>
  </si>
  <si>
    <r>
      <t>Slab 12x48</t>
    </r>
    <r>
      <rPr>
        <vertAlign val="superscript"/>
        <sz val="11"/>
        <color theme="1"/>
        <rFont val="Calibri"/>
        <family val="2"/>
        <scheme val="minor"/>
      </rPr>
      <t>4</t>
    </r>
  </si>
  <si>
    <r>
      <t>Slab 12x60</t>
    </r>
    <r>
      <rPr>
        <vertAlign val="superscript"/>
        <sz val="11"/>
        <color theme="1"/>
        <rFont val="Calibri"/>
        <family val="2"/>
        <scheme val="minor"/>
      </rPr>
      <t>4</t>
    </r>
  </si>
  <si>
    <r>
      <t>Slab 15x48</t>
    </r>
    <r>
      <rPr>
        <vertAlign val="superscript"/>
        <sz val="11"/>
        <color theme="1"/>
        <rFont val="Calibri"/>
        <family val="2"/>
        <scheme val="minor"/>
      </rPr>
      <t>4</t>
    </r>
  </si>
  <si>
    <r>
      <t>Slab 15x60</t>
    </r>
    <r>
      <rPr>
        <vertAlign val="superscript"/>
        <sz val="11"/>
        <color theme="1"/>
        <rFont val="Calibri"/>
        <family val="2"/>
        <scheme val="minor"/>
      </rPr>
      <t>4</t>
    </r>
  </si>
  <si>
    <r>
      <t>FDT18</t>
    </r>
    <r>
      <rPr>
        <vertAlign val="superscript"/>
        <sz val="11"/>
        <color theme="1"/>
        <rFont val="Calibri"/>
        <family val="2"/>
        <scheme val="minor"/>
      </rPr>
      <t>5</t>
    </r>
  </si>
  <si>
    <r>
      <t>FDT24</t>
    </r>
    <r>
      <rPr>
        <vertAlign val="superscript"/>
        <sz val="11"/>
        <color theme="1"/>
        <rFont val="Calibri"/>
        <family val="2"/>
        <scheme val="minor"/>
      </rPr>
      <t>5</t>
    </r>
  </si>
  <si>
    <r>
      <t>FDT30</t>
    </r>
    <r>
      <rPr>
        <vertAlign val="superscript"/>
        <sz val="11"/>
        <color theme="1"/>
        <rFont val="Calibri"/>
        <family val="2"/>
        <scheme val="minor"/>
      </rPr>
      <t>5</t>
    </r>
  </si>
  <si>
    <t>4 - Developmental Design Standards</t>
  </si>
  <si>
    <t>FSB 12</t>
  </si>
  <si>
    <t>FSB 15</t>
  </si>
  <si>
    <t>FSB 18</t>
  </si>
  <si>
    <t>5 - 1990-1998 Structures Standard Drawings</t>
  </si>
  <si>
    <t xml:space="preserve">1 - Length of bars must be 4.5 feet minimum. When multiple bars sets are used length corresponds to the longest bar set.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</si>
</sst>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2" borderId="2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0" fontId="0" fillId="3" borderId="1" xfId="0" applyNumberFormat="1" applyFill="1" applyBorder="1" applyAlignment="1">
      <alignment horizontal="center" vertical="center"/>
    </xf>
    <xf numFmtId="0" fontId="0" fillId="3" borderId="4" xfId="0" applyNumberFormat="1" applyFill="1" applyBorder="1" applyAlignment="1">
      <alignment horizontal="center" vertical="center"/>
    </xf>
    <xf numFmtId="0" fontId="0" fillId="3" borderId="4" xfId="0" applyNumberFormat="1" applyFont="1" applyFill="1" applyBorder="1" applyAlignment="1">
      <alignment horizontal="center" vertical="center"/>
    </xf>
    <xf numFmtId="0" fontId="0" fillId="0" borderId="6" xfId="0" applyNumberFormat="1" applyBorder="1" applyAlignment="1">
      <alignment horizontal="center" vertical="center"/>
    </xf>
    <xf numFmtId="0" fontId="0" fillId="3" borderId="6" xfId="0" applyNumberFormat="1" applyFill="1" applyBorder="1" applyAlignment="1">
      <alignment horizontal="center" vertical="center"/>
    </xf>
    <xf numFmtId="0" fontId="0" fillId="3" borderId="7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1" fontId="0" fillId="2" borderId="3" xfId="0" applyNumberFormat="1" applyFill="1" applyBorder="1" applyAlignment="1">
      <alignment horizontal="center" vertical="center" textRotation="90" wrapText="1"/>
    </xf>
    <xf numFmtId="1" fontId="0" fillId="2" borderId="1" xfId="0" applyNumberFormat="1" applyFill="1" applyBorder="1" applyAlignment="1">
      <alignment horizontal="center" vertical="center" textRotation="90" wrapText="1"/>
    </xf>
    <xf numFmtId="1" fontId="0" fillId="3" borderId="3" xfId="0" applyNumberFormat="1" applyFill="1" applyBorder="1" applyAlignment="1">
      <alignment horizontal="center" vertical="center"/>
    </xf>
    <xf numFmtId="1" fontId="0" fillId="3" borderId="1" xfId="0" applyNumberFormat="1" applyFill="1" applyBorder="1" applyAlignment="1">
      <alignment horizontal="center" vertical="center"/>
    </xf>
    <xf numFmtId="1" fontId="0" fillId="3" borderId="5" xfId="0" applyNumberFormat="1" applyFill="1" applyBorder="1" applyAlignment="1">
      <alignment horizontal="center" vertical="center"/>
    </xf>
    <xf numFmtId="1" fontId="0" fillId="3" borderId="6" xfId="0" applyNumberFormat="1" applyFill="1" applyBorder="1" applyAlignment="1">
      <alignment horizontal="center" vertical="center"/>
    </xf>
    <xf numFmtId="1" fontId="0" fillId="0" borderId="0" xfId="0" applyNumberFormat="1"/>
    <xf numFmtId="12" fontId="0" fillId="3" borderId="1" xfId="0" applyNumberFormat="1" applyFill="1" applyBorder="1" applyAlignment="1">
      <alignment horizontal="center" vertical="center"/>
    </xf>
    <xf numFmtId="12" fontId="0" fillId="3" borderId="6" xfId="0" applyNumberFormat="1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 wrapText="1"/>
    </xf>
    <xf numFmtId="0" fontId="0" fillId="3" borderId="11" xfId="0" applyNumberFormat="1" applyFill="1" applyBorder="1" applyAlignment="1">
      <alignment horizontal="center" vertical="center"/>
    </xf>
    <xf numFmtId="0" fontId="0" fillId="3" borderId="12" xfId="0" applyNumberFormat="1" applyFill="1" applyBorder="1" applyAlignment="1">
      <alignment horizontal="center" vertical="center"/>
    </xf>
    <xf numFmtId="0" fontId="0" fillId="3" borderId="3" xfId="0" applyNumberFormat="1" applyFill="1" applyBorder="1" applyAlignment="1">
      <alignment horizontal="center" vertical="center"/>
    </xf>
    <xf numFmtId="0" fontId="0" fillId="3" borderId="5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2" fontId="0" fillId="2" borderId="6" xfId="0" applyNumberFormat="1" applyFill="1" applyBorder="1" applyAlignment="1">
      <alignment horizontal="center" vertical="center"/>
    </xf>
    <xf numFmtId="0" fontId="0" fillId="3" borderId="0" xfId="0" applyFill="1" applyBorder="1" applyAlignment="1">
      <alignment horizontal="left" vertical="center"/>
    </xf>
    <xf numFmtId="0" fontId="0" fillId="0" borderId="11" xfId="0" applyNumberFormat="1" applyFill="1" applyBorder="1" applyAlignment="1">
      <alignment horizontal="center" vertical="center"/>
    </xf>
    <xf numFmtId="0" fontId="0" fillId="0" borderId="3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" fontId="0" fillId="0" borderId="3" xfId="0" applyNumberFormat="1" applyFill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/>
    </xf>
    <xf numFmtId="12" fontId="0" fillId="0" borderId="1" xfId="0" applyNumberFormat="1" applyFill="1" applyBorder="1" applyAlignment="1">
      <alignment horizontal="center" vertical="center"/>
    </xf>
    <xf numFmtId="0" fontId="0" fillId="0" borderId="4" xfId="0" applyNumberFormat="1" applyFill="1" applyBorder="1" applyAlignment="1">
      <alignment horizontal="center" vertical="center"/>
    </xf>
    <xf numFmtId="0" fontId="0" fillId="0" borderId="0" xfId="0" applyFill="1"/>
    <xf numFmtId="0" fontId="0" fillId="0" borderId="4" xfId="0" applyNumberFormat="1" applyFont="1" applyFill="1" applyBorder="1" applyAlignment="1">
      <alignment horizontal="center" vertical="center"/>
    </xf>
    <xf numFmtId="1" fontId="0" fillId="0" borderId="6" xfId="0" applyNumberForma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/>
    </xf>
    <xf numFmtId="0" fontId="0" fillId="2" borderId="16" xfId="0" applyFill="1" applyBorder="1" applyAlignment="1">
      <alignment horizont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E48484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9"/>
  <sheetViews>
    <sheetView tabSelected="1" workbookViewId="0">
      <selection activeCell="U8" sqref="U8"/>
    </sheetView>
  </sheetViews>
  <sheetFormatPr defaultRowHeight="14.4" x14ac:dyDescent="0.3"/>
  <cols>
    <col min="1" max="1" width="10.109375" customWidth="1"/>
    <col min="2" max="3" width="4.44140625" customWidth="1"/>
    <col min="4" max="5" width="7.88671875" customWidth="1"/>
    <col min="6" max="9" width="4.44140625" style="22" customWidth="1"/>
    <col min="10" max="10" width="7.5546875" customWidth="1"/>
    <col min="11" max="11" width="6.109375" customWidth="1"/>
    <col min="12" max="14" width="7.88671875" customWidth="1"/>
    <col min="15" max="16" width="4.44140625" customWidth="1"/>
    <col min="17" max="19" width="7.88671875" customWidth="1"/>
  </cols>
  <sheetData>
    <row r="1" spans="1:19" ht="16.350000000000001" customHeight="1" thickBot="1" x14ac:dyDescent="0.35">
      <c r="A1" s="50"/>
      <c r="B1" s="43" t="s">
        <v>16</v>
      </c>
      <c r="C1" s="44"/>
      <c r="D1" s="44"/>
      <c r="E1" s="44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</row>
    <row r="2" spans="1:19" ht="16.2" thickBot="1" x14ac:dyDescent="0.35">
      <c r="A2" s="51"/>
      <c r="B2" s="43" t="s">
        <v>17</v>
      </c>
      <c r="C2" s="44"/>
      <c r="D2" s="44"/>
      <c r="E2" s="44"/>
      <c r="F2" s="46" t="s">
        <v>31</v>
      </c>
      <c r="G2" s="47"/>
      <c r="H2" s="47"/>
      <c r="I2" s="47"/>
      <c r="J2" s="47"/>
      <c r="K2" s="47"/>
      <c r="L2" s="47"/>
      <c r="M2" s="47"/>
      <c r="N2" s="48"/>
      <c r="O2" s="46" t="s">
        <v>14</v>
      </c>
      <c r="P2" s="47"/>
      <c r="Q2" s="47"/>
      <c r="R2" s="47"/>
      <c r="S2" s="49"/>
    </row>
    <row r="3" spans="1:19" ht="46.65" customHeight="1" thickBot="1" x14ac:dyDescent="0.35">
      <c r="A3" s="1" t="s">
        <v>13</v>
      </c>
      <c r="B3" s="16" t="s">
        <v>15</v>
      </c>
      <c r="C3" s="17" t="s">
        <v>28</v>
      </c>
      <c r="D3" s="14" t="s">
        <v>19</v>
      </c>
      <c r="E3" s="5" t="s">
        <v>18</v>
      </c>
      <c r="F3" s="16" t="s">
        <v>15</v>
      </c>
      <c r="G3" s="17" t="s">
        <v>28</v>
      </c>
      <c r="H3" s="17" t="s">
        <v>15</v>
      </c>
      <c r="I3" s="17" t="s">
        <v>28</v>
      </c>
      <c r="J3" s="14" t="s">
        <v>21</v>
      </c>
      <c r="K3" s="13" t="s">
        <v>29</v>
      </c>
      <c r="L3" s="14" t="s">
        <v>19</v>
      </c>
      <c r="M3" s="14" t="s">
        <v>18</v>
      </c>
      <c r="N3" s="25" t="s">
        <v>20</v>
      </c>
      <c r="O3" s="16" t="s">
        <v>15</v>
      </c>
      <c r="P3" s="17" t="s">
        <v>28</v>
      </c>
      <c r="Q3" s="14" t="s">
        <v>19</v>
      </c>
      <c r="R3" s="14" t="s">
        <v>18</v>
      </c>
      <c r="S3" s="15" t="s">
        <v>20</v>
      </c>
    </row>
    <row r="4" spans="1:19" x14ac:dyDescent="0.3">
      <c r="A4" s="2" t="s">
        <v>4</v>
      </c>
      <c r="B4" s="28"/>
      <c r="C4" s="7">
        <v>0</v>
      </c>
      <c r="D4" s="30">
        <f>(IF(B4&lt;5,0.2,IF(B4=5,0.31,0.44)))*C4</f>
        <v>0</v>
      </c>
      <c r="E4" s="6"/>
      <c r="F4" s="18">
        <v>5</v>
      </c>
      <c r="G4" s="19">
        <v>4</v>
      </c>
      <c r="H4" s="37"/>
      <c r="I4" s="37">
        <v>0</v>
      </c>
      <c r="J4" s="23">
        <v>0.375</v>
      </c>
      <c r="K4" s="7">
        <v>4</v>
      </c>
      <c r="L4" s="30">
        <f t="shared" ref="L4:L30" si="0">(IF(F4&lt;5,0.2,IF(F4=5,0.31,0.44)))*G4+(IF(H4&lt;5,0.2,IF(H4=5,0.31,0.44)))*I4+(IF(J4&lt;0.5,0.085,0.153))*K4</f>
        <v>1.58</v>
      </c>
      <c r="M4" s="7">
        <v>1.5</v>
      </c>
      <c r="N4" s="26">
        <v>16</v>
      </c>
      <c r="O4" s="28"/>
      <c r="P4" s="7">
        <v>0</v>
      </c>
      <c r="Q4" s="30">
        <f>(IF(O4&lt;5,0.2,IF(O4=5,0.31,0.44)))*P4</f>
        <v>0</v>
      </c>
      <c r="R4" s="7"/>
      <c r="S4" s="8"/>
    </row>
    <row r="5" spans="1:19" x14ac:dyDescent="0.3">
      <c r="A5" s="3" t="s">
        <v>5</v>
      </c>
      <c r="B5" s="28"/>
      <c r="C5" s="7">
        <v>0</v>
      </c>
      <c r="D5" s="30">
        <f t="shared" ref="D5:D33" si="1">(IF(B5&lt;5,0.2,IF(B5=5,0.31,0.44)))*C5</f>
        <v>0</v>
      </c>
      <c r="E5" s="6"/>
      <c r="F5" s="18">
        <v>5</v>
      </c>
      <c r="G5" s="19">
        <v>4</v>
      </c>
      <c r="H5" s="37"/>
      <c r="I5" s="37">
        <v>0</v>
      </c>
      <c r="J5" s="23">
        <v>0.375</v>
      </c>
      <c r="K5" s="7">
        <v>4</v>
      </c>
      <c r="L5" s="30">
        <f t="shared" si="0"/>
        <v>1.58</v>
      </c>
      <c r="M5" s="7">
        <v>1.5</v>
      </c>
      <c r="N5" s="26">
        <v>19</v>
      </c>
      <c r="O5" s="28"/>
      <c r="P5" s="7">
        <v>0</v>
      </c>
      <c r="Q5" s="30">
        <f t="shared" ref="Q5:Q33" si="2">(IF(O5&lt;5,0.2,IF(O5=5,0.31,0.44)))*P5</f>
        <v>0</v>
      </c>
      <c r="R5" s="7"/>
      <c r="S5" s="8"/>
    </row>
    <row r="6" spans="1:19" s="40" customFormat="1" x14ac:dyDescent="0.3">
      <c r="A6" s="3" t="s">
        <v>6</v>
      </c>
      <c r="B6" s="34"/>
      <c r="C6" s="35">
        <v>0</v>
      </c>
      <c r="D6" s="30">
        <f t="shared" si="1"/>
        <v>0</v>
      </c>
      <c r="E6" s="35"/>
      <c r="F6" s="36">
        <v>5</v>
      </c>
      <c r="G6" s="37">
        <v>4</v>
      </c>
      <c r="H6" s="37"/>
      <c r="I6" s="37">
        <v>0</v>
      </c>
      <c r="J6" s="38">
        <v>0.375</v>
      </c>
      <c r="K6" s="35">
        <v>4</v>
      </c>
      <c r="L6" s="30">
        <f t="shared" si="0"/>
        <v>1.58</v>
      </c>
      <c r="M6" s="35">
        <v>1.5</v>
      </c>
      <c r="N6" s="33">
        <v>22</v>
      </c>
      <c r="O6" s="34"/>
      <c r="P6" s="35">
        <v>0</v>
      </c>
      <c r="Q6" s="30">
        <f t="shared" si="2"/>
        <v>0</v>
      </c>
      <c r="R6" s="35"/>
      <c r="S6" s="39"/>
    </row>
    <row r="7" spans="1:19" x14ac:dyDescent="0.3">
      <c r="A7" s="3" t="s">
        <v>7</v>
      </c>
      <c r="B7" s="28"/>
      <c r="C7" s="7">
        <v>0</v>
      </c>
      <c r="D7" s="30">
        <f t="shared" si="1"/>
        <v>0</v>
      </c>
      <c r="E7" s="6"/>
      <c r="F7" s="18">
        <v>5</v>
      </c>
      <c r="G7" s="19">
        <v>4</v>
      </c>
      <c r="H7" s="37"/>
      <c r="I7" s="37">
        <v>0</v>
      </c>
      <c r="J7" s="23">
        <v>0.375</v>
      </c>
      <c r="K7" s="7">
        <v>4</v>
      </c>
      <c r="L7" s="30">
        <f t="shared" si="0"/>
        <v>1.58</v>
      </c>
      <c r="M7" s="7">
        <v>1.5</v>
      </c>
      <c r="N7" s="26">
        <v>24</v>
      </c>
      <c r="O7" s="28"/>
      <c r="P7" s="7">
        <v>0</v>
      </c>
      <c r="Q7" s="30">
        <f t="shared" si="2"/>
        <v>0</v>
      </c>
      <c r="R7" s="7"/>
      <c r="S7" s="8"/>
    </row>
    <row r="8" spans="1:19" x14ac:dyDescent="0.3">
      <c r="A8" s="3" t="s">
        <v>8</v>
      </c>
      <c r="B8" s="28"/>
      <c r="C8" s="7">
        <v>0</v>
      </c>
      <c r="D8" s="30">
        <f t="shared" si="1"/>
        <v>0</v>
      </c>
      <c r="E8" s="6"/>
      <c r="F8" s="18">
        <v>6</v>
      </c>
      <c r="G8" s="19">
        <v>4</v>
      </c>
      <c r="H8" s="37"/>
      <c r="I8" s="37">
        <v>0</v>
      </c>
      <c r="J8" s="23">
        <v>0.375</v>
      </c>
      <c r="K8" s="7">
        <v>4</v>
      </c>
      <c r="L8" s="30">
        <f t="shared" si="0"/>
        <v>2.1</v>
      </c>
      <c r="M8" s="7">
        <v>1.5</v>
      </c>
      <c r="N8" s="26">
        <v>26</v>
      </c>
      <c r="O8" s="28"/>
      <c r="P8" s="7">
        <v>0</v>
      </c>
      <c r="Q8" s="30">
        <f t="shared" si="2"/>
        <v>0</v>
      </c>
      <c r="R8" s="7"/>
      <c r="S8" s="8"/>
    </row>
    <row r="9" spans="1:19" x14ac:dyDescent="0.3">
      <c r="A9" s="3" t="s">
        <v>9</v>
      </c>
      <c r="B9" s="28"/>
      <c r="C9" s="7">
        <v>0</v>
      </c>
      <c r="D9" s="30">
        <f t="shared" si="1"/>
        <v>0</v>
      </c>
      <c r="E9" s="6"/>
      <c r="F9" s="18">
        <v>6</v>
      </c>
      <c r="G9" s="19">
        <v>4</v>
      </c>
      <c r="H9" s="37"/>
      <c r="I9" s="37">
        <v>0</v>
      </c>
      <c r="J9" s="23">
        <v>0.375</v>
      </c>
      <c r="K9" s="7">
        <v>4</v>
      </c>
      <c r="L9" s="30">
        <f t="shared" si="0"/>
        <v>2.1</v>
      </c>
      <c r="M9" s="7">
        <v>1.5</v>
      </c>
      <c r="N9" s="26">
        <v>28</v>
      </c>
      <c r="O9" s="28"/>
      <c r="P9" s="7">
        <v>0</v>
      </c>
      <c r="Q9" s="30">
        <f t="shared" si="2"/>
        <v>0</v>
      </c>
      <c r="R9" s="7"/>
      <c r="S9" s="8"/>
    </row>
    <row r="10" spans="1:19" x14ac:dyDescent="0.3">
      <c r="A10" s="3" t="s">
        <v>10</v>
      </c>
      <c r="B10" s="28"/>
      <c r="C10" s="7">
        <v>0</v>
      </c>
      <c r="D10" s="30">
        <f t="shared" si="1"/>
        <v>0</v>
      </c>
      <c r="E10" s="6"/>
      <c r="F10" s="18">
        <v>6</v>
      </c>
      <c r="G10" s="19">
        <v>4</v>
      </c>
      <c r="H10" s="37"/>
      <c r="I10" s="37">
        <v>0</v>
      </c>
      <c r="J10" s="23">
        <v>0.5</v>
      </c>
      <c r="K10" s="7">
        <v>4</v>
      </c>
      <c r="L10" s="30">
        <f t="shared" si="0"/>
        <v>2.3719999999999999</v>
      </c>
      <c r="M10" s="7">
        <v>1.5</v>
      </c>
      <c r="N10" s="26">
        <v>29</v>
      </c>
      <c r="O10" s="28"/>
      <c r="P10" s="7">
        <v>0</v>
      </c>
      <c r="Q10" s="30">
        <f t="shared" si="2"/>
        <v>0</v>
      </c>
      <c r="R10" s="7"/>
      <c r="S10" s="8"/>
    </row>
    <row r="11" spans="1:19" x14ac:dyDescent="0.3">
      <c r="A11" s="3" t="s">
        <v>11</v>
      </c>
      <c r="B11" s="28"/>
      <c r="C11" s="7">
        <v>0</v>
      </c>
      <c r="D11" s="30">
        <f t="shared" si="1"/>
        <v>0</v>
      </c>
      <c r="E11" s="6"/>
      <c r="F11" s="18">
        <v>6</v>
      </c>
      <c r="G11" s="19">
        <v>4</v>
      </c>
      <c r="H11" s="37"/>
      <c r="I11" s="37">
        <v>0</v>
      </c>
      <c r="J11" s="23">
        <v>0.5</v>
      </c>
      <c r="K11" s="7">
        <v>4</v>
      </c>
      <c r="L11" s="30">
        <f t="shared" si="0"/>
        <v>2.3719999999999999</v>
      </c>
      <c r="M11" s="7">
        <v>1.5</v>
      </c>
      <c r="N11" s="26">
        <v>30</v>
      </c>
      <c r="O11" s="28"/>
      <c r="P11" s="7">
        <v>0</v>
      </c>
      <c r="Q11" s="30">
        <f t="shared" si="2"/>
        <v>0</v>
      </c>
      <c r="R11" s="7"/>
      <c r="S11" s="8"/>
    </row>
    <row r="12" spans="1:19" x14ac:dyDescent="0.3">
      <c r="A12" s="3" t="s">
        <v>12</v>
      </c>
      <c r="B12" s="28"/>
      <c r="C12" s="7">
        <v>0</v>
      </c>
      <c r="D12" s="30">
        <f t="shared" si="1"/>
        <v>0</v>
      </c>
      <c r="E12" s="6"/>
      <c r="F12" s="18">
        <v>5</v>
      </c>
      <c r="G12" s="19">
        <v>2</v>
      </c>
      <c r="H12" s="37"/>
      <c r="I12" s="37">
        <v>0</v>
      </c>
      <c r="J12" s="23">
        <v>0.375</v>
      </c>
      <c r="K12" s="7">
        <v>2</v>
      </c>
      <c r="L12" s="30">
        <f t="shared" si="0"/>
        <v>0.79</v>
      </c>
      <c r="M12" s="7">
        <v>2.5</v>
      </c>
      <c r="N12" s="26">
        <v>12</v>
      </c>
      <c r="O12" s="28"/>
      <c r="P12" s="7">
        <v>0</v>
      </c>
      <c r="Q12" s="30">
        <f t="shared" si="2"/>
        <v>0</v>
      </c>
      <c r="R12" s="7"/>
      <c r="S12" s="8"/>
    </row>
    <row r="13" spans="1:19" ht="16.2" x14ac:dyDescent="0.3">
      <c r="A13" s="3" t="s">
        <v>22</v>
      </c>
      <c r="B13" s="28"/>
      <c r="C13" s="7">
        <v>0</v>
      </c>
      <c r="D13" s="30">
        <f t="shared" si="1"/>
        <v>0</v>
      </c>
      <c r="E13" s="6"/>
      <c r="F13" s="18">
        <v>4</v>
      </c>
      <c r="G13" s="19">
        <v>2</v>
      </c>
      <c r="H13" s="37">
        <v>5</v>
      </c>
      <c r="I13" s="37">
        <v>2</v>
      </c>
      <c r="J13" s="23">
        <v>0.375</v>
      </c>
      <c r="K13" s="7">
        <v>2</v>
      </c>
      <c r="L13" s="30">
        <f t="shared" si="0"/>
        <v>1.19</v>
      </c>
      <c r="M13" s="7">
        <v>2.5</v>
      </c>
      <c r="N13" s="26">
        <v>15</v>
      </c>
      <c r="O13" s="28">
        <v>4</v>
      </c>
      <c r="P13" s="7">
        <v>2</v>
      </c>
      <c r="Q13" s="30">
        <f t="shared" si="2"/>
        <v>0.4</v>
      </c>
      <c r="R13" s="7">
        <v>41</v>
      </c>
      <c r="S13" s="8">
        <v>4.75</v>
      </c>
    </row>
    <row r="14" spans="1:19" ht="16.2" x14ac:dyDescent="0.3">
      <c r="A14" s="3" t="s">
        <v>23</v>
      </c>
      <c r="B14" s="28"/>
      <c r="C14" s="7">
        <v>0</v>
      </c>
      <c r="D14" s="30">
        <f t="shared" si="1"/>
        <v>0</v>
      </c>
      <c r="E14" s="6"/>
      <c r="F14" s="18">
        <v>4</v>
      </c>
      <c r="G14" s="19">
        <v>2</v>
      </c>
      <c r="H14" s="37">
        <v>5</v>
      </c>
      <c r="I14" s="37">
        <v>4</v>
      </c>
      <c r="J14" s="23">
        <v>0.375</v>
      </c>
      <c r="K14" s="7">
        <v>4</v>
      </c>
      <c r="L14" s="30">
        <f t="shared" si="0"/>
        <v>1.9800000000000002</v>
      </c>
      <c r="M14" s="7">
        <v>2.5</v>
      </c>
      <c r="N14" s="26">
        <v>18</v>
      </c>
      <c r="O14" s="28">
        <v>4</v>
      </c>
      <c r="P14" s="7">
        <v>2</v>
      </c>
      <c r="Q14" s="30">
        <f t="shared" si="2"/>
        <v>0.4</v>
      </c>
      <c r="R14" s="7">
        <v>50</v>
      </c>
      <c r="S14" s="9">
        <f>5.5</f>
        <v>5.5</v>
      </c>
    </row>
    <row r="15" spans="1:19" s="40" customFormat="1" ht="16.2" x14ac:dyDescent="0.3">
      <c r="A15" s="3" t="s">
        <v>24</v>
      </c>
      <c r="B15" s="34"/>
      <c r="C15" s="35">
        <v>0</v>
      </c>
      <c r="D15" s="30">
        <f t="shared" si="1"/>
        <v>0</v>
      </c>
      <c r="E15" s="35"/>
      <c r="F15" s="36">
        <v>4</v>
      </c>
      <c r="G15" s="37">
        <v>3</v>
      </c>
      <c r="H15" s="37">
        <v>5</v>
      </c>
      <c r="I15" s="37">
        <v>4</v>
      </c>
      <c r="J15" s="38">
        <v>0.375</v>
      </c>
      <c r="K15" s="35">
        <v>4</v>
      </c>
      <c r="L15" s="30">
        <f t="shared" si="0"/>
        <v>2.1800000000000002</v>
      </c>
      <c r="M15" s="35">
        <v>2.5</v>
      </c>
      <c r="N15" s="33">
        <v>21</v>
      </c>
      <c r="O15" s="34">
        <v>4</v>
      </c>
      <c r="P15" s="35">
        <v>2</v>
      </c>
      <c r="Q15" s="30">
        <f t="shared" si="2"/>
        <v>0.4</v>
      </c>
      <c r="R15" s="35">
        <v>59</v>
      </c>
      <c r="S15" s="41">
        <v>6.25</v>
      </c>
    </row>
    <row r="16" spans="1:19" ht="16.2" x14ac:dyDescent="0.3">
      <c r="A16" s="3" t="s">
        <v>25</v>
      </c>
      <c r="B16" s="28"/>
      <c r="C16" s="7">
        <v>0</v>
      </c>
      <c r="D16" s="30">
        <f t="shared" si="1"/>
        <v>0</v>
      </c>
      <c r="E16" s="6"/>
      <c r="F16" s="18">
        <v>4</v>
      </c>
      <c r="G16" s="19">
        <v>3</v>
      </c>
      <c r="H16" s="37">
        <v>5</v>
      </c>
      <c r="I16" s="37">
        <v>6</v>
      </c>
      <c r="J16" s="23">
        <v>0.375</v>
      </c>
      <c r="K16" s="7">
        <v>4</v>
      </c>
      <c r="L16" s="30">
        <f t="shared" si="0"/>
        <v>2.8</v>
      </c>
      <c r="M16" s="7">
        <v>2.5</v>
      </c>
      <c r="N16" s="26">
        <v>24</v>
      </c>
      <c r="O16" s="28">
        <v>4</v>
      </c>
      <c r="P16" s="7">
        <v>2</v>
      </c>
      <c r="Q16" s="30">
        <f t="shared" si="2"/>
        <v>0.4</v>
      </c>
      <c r="R16" s="7">
        <v>68</v>
      </c>
      <c r="S16" s="9">
        <v>6.75</v>
      </c>
    </row>
    <row r="17" spans="1:19" ht="16.2" x14ac:dyDescent="0.3">
      <c r="A17" s="3" t="s">
        <v>26</v>
      </c>
      <c r="B17" s="28"/>
      <c r="C17" s="7">
        <v>0</v>
      </c>
      <c r="D17" s="30">
        <f t="shared" si="1"/>
        <v>0</v>
      </c>
      <c r="E17" s="6"/>
      <c r="F17" s="18">
        <v>4</v>
      </c>
      <c r="G17" s="19">
        <v>2</v>
      </c>
      <c r="H17" s="37">
        <v>5</v>
      </c>
      <c r="I17" s="37">
        <v>4</v>
      </c>
      <c r="J17" s="23">
        <v>0.375</v>
      </c>
      <c r="K17" s="7">
        <v>4</v>
      </c>
      <c r="L17" s="30">
        <f t="shared" si="0"/>
        <v>1.9800000000000002</v>
      </c>
      <c r="M17" s="7">
        <v>2.5</v>
      </c>
      <c r="N17" s="26">
        <v>6.75</v>
      </c>
      <c r="O17" s="28">
        <v>4</v>
      </c>
      <c r="P17" s="7">
        <v>2</v>
      </c>
      <c r="Q17" s="30">
        <f t="shared" si="2"/>
        <v>0.4</v>
      </c>
      <c r="R17" s="7">
        <v>68</v>
      </c>
      <c r="S17" s="9">
        <v>6.75</v>
      </c>
    </row>
    <row r="18" spans="1:19" ht="16.2" x14ac:dyDescent="0.3">
      <c r="A18" s="3" t="s">
        <v>27</v>
      </c>
      <c r="B18" s="28"/>
      <c r="C18" s="7">
        <v>0</v>
      </c>
      <c r="D18" s="30">
        <f t="shared" si="1"/>
        <v>0</v>
      </c>
      <c r="E18" s="6"/>
      <c r="F18" s="18">
        <v>4</v>
      </c>
      <c r="G18" s="19">
        <v>2</v>
      </c>
      <c r="H18" s="37">
        <v>5</v>
      </c>
      <c r="I18" s="37">
        <v>4</v>
      </c>
      <c r="J18" s="23">
        <v>0.375</v>
      </c>
      <c r="K18" s="7">
        <v>4</v>
      </c>
      <c r="L18" s="30">
        <f t="shared" si="0"/>
        <v>1.9800000000000002</v>
      </c>
      <c r="M18" s="7">
        <v>2.5</v>
      </c>
      <c r="N18" s="26">
        <v>7.25</v>
      </c>
      <c r="O18" s="28">
        <v>4</v>
      </c>
      <c r="P18" s="7">
        <v>2</v>
      </c>
      <c r="Q18" s="30">
        <f t="shared" si="2"/>
        <v>0.4</v>
      </c>
      <c r="R18" s="7">
        <v>68</v>
      </c>
      <c r="S18" s="9">
        <v>7.25</v>
      </c>
    </row>
    <row r="19" spans="1:19" x14ac:dyDescent="0.3">
      <c r="A19" s="3" t="s">
        <v>0</v>
      </c>
      <c r="B19" s="28"/>
      <c r="C19" s="7">
        <v>0</v>
      </c>
      <c r="D19" s="30">
        <f t="shared" si="1"/>
        <v>0</v>
      </c>
      <c r="E19" s="6"/>
      <c r="F19" s="18">
        <v>4</v>
      </c>
      <c r="G19" s="19">
        <v>4</v>
      </c>
      <c r="H19" s="37">
        <v>6</v>
      </c>
      <c r="I19" s="37">
        <v>4</v>
      </c>
      <c r="J19" s="23">
        <v>0.375</v>
      </c>
      <c r="K19" s="7">
        <v>2</v>
      </c>
      <c r="L19" s="30">
        <f t="shared" si="0"/>
        <v>2.73</v>
      </c>
      <c r="M19" s="7">
        <v>3.5</v>
      </c>
      <c r="N19" s="26">
        <v>25</v>
      </c>
      <c r="O19" s="28"/>
      <c r="P19" s="7">
        <v>0</v>
      </c>
      <c r="Q19" s="30">
        <f t="shared" si="2"/>
        <v>0</v>
      </c>
      <c r="R19" s="7"/>
      <c r="S19" s="8"/>
    </row>
    <row r="20" spans="1:19" x14ac:dyDescent="0.3">
      <c r="A20" s="3" t="s">
        <v>1</v>
      </c>
      <c r="B20" s="28"/>
      <c r="C20" s="7">
        <v>0</v>
      </c>
      <c r="D20" s="30">
        <f t="shared" si="1"/>
        <v>0</v>
      </c>
      <c r="E20" s="6"/>
      <c r="F20" s="18">
        <v>4</v>
      </c>
      <c r="G20" s="19">
        <v>4</v>
      </c>
      <c r="H20" s="37">
        <v>6</v>
      </c>
      <c r="I20" s="37">
        <v>4</v>
      </c>
      <c r="J20" s="23">
        <v>0.375</v>
      </c>
      <c r="K20" s="7">
        <v>2</v>
      </c>
      <c r="L20" s="30">
        <f t="shared" si="0"/>
        <v>2.73</v>
      </c>
      <c r="M20" s="7">
        <f>M19</f>
        <v>3.5</v>
      </c>
      <c r="N20" s="26">
        <f>N19</f>
        <v>25</v>
      </c>
      <c r="O20" s="28"/>
      <c r="P20" s="7">
        <v>0</v>
      </c>
      <c r="Q20" s="30">
        <f t="shared" si="2"/>
        <v>0</v>
      </c>
      <c r="R20" s="7"/>
      <c r="S20" s="8"/>
    </row>
    <row r="21" spans="1:19" x14ac:dyDescent="0.3">
      <c r="A21" s="3" t="s">
        <v>2</v>
      </c>
      <c r="B21" s="28"/>
      <c r="C21" s="7">
        <v>0</v>
      </c>
      <c r="D21" s="30">
        <f t="shared" si="1"/>
        <v>0</v>
      </c>
      <c r="E21" s="6"/>
      <c r="F21" s="18">
        <v>4</v>
      </c>
      <c r="G21" s="19">
        <v>4</v>
      </c>
      <c r="H21" s="37">
        <v>6</v>
      </c>
      <c r="I21" s="37">
        <v>4</v>
      </c>
      <c r="J21" s="23">
        <v>0.375</v>
      </c>
      <c r="K21" s="7">
        <v>2</v>
      </c>
      <c r="L21" s="30">
        <f t="shared" si="0"/>
        <v>2.73</v>
      </c>
      <c r="M21" s="7">
        <f>M19</f>
        <v>3.5</v>
      </c>
      <c r="N21" s="26">
        <f>N19</f>
        <v>25</v>
      </c>
      <c r="O21" s="28"/>
      <c r="P21" s="7">
        <v>0</v>
      </c>
      <c r="Q21" s="30">
        <f t="shared" si="2"/>
        <v>0</v>
      </c>
      <c r="R21" s="7"/>
      <c r="S21" s="8"/>
    </row>
    <row r="22" spans="1:19" x14ac:dyDescent="0.3">
      <c r="A22" s="3" t="s">
        <v>3</v>
      </c>
      <c r="B22" s="28"/>
      <c r="C22" s="7">
        <v>0</v>
      </c>
      <c r="D22" s="30">
        <f t="shared" si="1"/>
        <v>0</v>
      </c>
      <c r="E22" s="6"/>
      <c r="F22" s="18">
        <v>4</v>
      </c>
      <c r="G22" s="19">
        <v>4</v>
      </c>
      <c r="H22" s="37">
        <v>6</v>
      </c>
      <c r="I22" s="37">
        <v>4</v>
      </c>
      <c r="J22" s="23">
        <v>0.375</v>
      </c>
      <c r="K22" s="7">
        <v>2</v>
      </c>
      <c r="L22" s="30">
        <f t="shared" si="0"/>
        <v>2.73</v>
      </c>
      <c r="M22" s="7">
        <f>M19</f>
        <v>3.5</v>
      </c>
      <c r="N22" s="26">
        <f>N19</f>
        <v>25</v>
      </c>
      <c r="O22" s="28"/>
      <c r="P22" s="7">
        <v>0</v>
      </c>
      <c r="Q22" s="30">
        <f t="shared" si="2"/>
        <v>0</v>
      </c>
      <c r="R22" s="7"/>
      <c r="S22" s="8"/>
    </row>
    <row r="23" spans="1:19" s="40" customFormat="1" x14ac:dyDescent="0.3">
      <c r="A23" s="3" t="s">
        <v>42</v>
      </c>
      <c r="B23" s="34"/>
      <c r="C23" s="35">
        <v>0</v>
      </c>
      <c r="D23" s="30">
        <f t="shared" si="1"/>
        <v>0</v>
      </c>
      <c r="E23" s="35"/>
      <c r="F23" s="36"/>
      <c r="G23" s="37">
        <v>0</v>
      </c>
      <c r="H23" s="37"/>
      <c r="I23" s="37">
        <v>0</v>
      </c>
      <c r="J23" s="38">
        <f>J19</f>
        <v>0.375</v>
      </c>
      <c r="K23" s="35">
        <v>4</v>
      </c>
      <c r="L23" s="30">
        <f t="shared" si="0"/>
        <v>0.34</v>
      </c>
      <c r="M23" s="35">
        <v>3</v>
      </c>
      <c r="N23" s="33"/>
      <c r="O23" s="34"/>
      <c r="P23" s="35">
        <v>0</v>
      </c>
      <c r="Q23" s="30">
        <f t="shared" si="2"/>
        <v>0</v>
      </c>
      <c r="R23" s="35"/>
      <c r="S23" s="39"/>
    </row>
    <row r="24" spans="1:19" s="40" customFormat="1" x14ac:dyDescent="0.3">
      <c r="A24" s="3" t="s">
        <v>43</v>
      </c>
      <c r="B24" s="34"/>
      <c r="C24" s="35">
        <v>0</v>
      </c>
      <c r="D24" s="30">
        <f t="shared" ref="D24" si="3">(IF(B24&lt;5,0.2,IF(B24=5,0.31,0.44)))*C24</f>
        <v>0</v>
      </c>
      <c r="E24" s="35"/>
      <c r="F24" s="36"/>
      <c r="G24" s="37">
        <v>0</v>
      </c>
      <c r="H24" s="37"/>
      <c r="I24" s="37">
        <v>0</v>
      </c>
      <c r="J24" s="38">
        <f>J20</f>
        <v>0.375</v>
      </c>
      <c r="K24" s="35">
        <v>4</v>
      </c>
      <c r="L24" s="30">
        <f t="shared" ref="L24" si="4">(IF(F24&lt;5,0.2,IF(F24=5,0.31,0.44)))*G24+(IF(H24&lt;5,0.2,IF(H24=5,0.31,0.44)))*I24+(IF(J24&lt;0.5,0.085,0.153))*K24</f>
        <v>0.34</v>
      </c>
      <c r="M24" s="35">
        <v>2</v>
      </c>
      <c r="N24" s="33"/>
      <c r="O24" s="34"/>
      <c r="P24" s="35">
        <v>0</v>
      </c>
      <c r="Q24" s="30">
        <f t="shared" ref="Q24" si="5">(IF(O24&lt;5,0.2,IF(O24=5,0.31,0.44)))*P24</f>
        <v>0</v>
      </c>
      <c r="R24" s="35"/>
      <c r="S24" s="39"/>
    </row>
    <row r="25" spans="1:19" x14ac:dyDescent="0.3">
      <c r="A25" s="3" t="s">
        <v>44</v>
      </c>
      <c r="B25" s="28"/>
      <c r="C25" s="7">
        <v>0</v>
      </c>
      <c r="D25" s="30">
        <f t="shared" si="1"/>
        <v>0</v>
      </c>
      <c r="E25" s="6"/>
      <c r="F25" s="18"/>
      <c r="G25" s="19">
        <v>0</v>
      </c>
      <c r="H25" s="37"/>
      <c r="I25" s="37">
        <v>0</v>
      </c>
      <c r="J25" s="23">
        <f>J20</f>
        <v>0.375</v>
      </c>
      <c r="K25" s="7">
        <v>4</v>
      </c>
      <c r="L25" s="30">
        <f t="shared" si="0"/>
        <v>0.34</v>
      </c>
      <c r="M25" s="7">
        <v>3</v>
      </c>
      <c r="N25" s="26"/>
      <c r="O25" s="28"/>
      <c r="P25" s="7">
        <v>0</v>
      </c>
      <c r="Q25" s="30">
        <f t="shared" si="2"/>
        <v>0</v>
      </c>
      <c r="R25" s="7"/>
      <c r="S25" s="8"/>
    </row>
    <row r="26" spans="1:19" ht="16.2" x14ac:dyDescent="0.3">
      <c r="A26" s="3" t="s">
        <v>33</v>
      </c>
      <c r="B26" s="28"/>
      <c r="C26" s="7">
        <v>0</v>
      </c>
      <c r="D26" s="30">
        <f t="shared" si="1"/>
        <v>0</v>
      </c>
      <c r="E26" s="6"/>
      <c r="F26" s="18">
        <v>5</v>
      </c>
      <c r="G26" s="19">
        <v>1</v>
      </c>
      <c r="H26" s="37"/>
      <c r="I26" s="37">
        <v>0</v>
      </c>
      <c r="J26" s="23">
        <v>0.375</v>
      </c>
      <c r="K26" s="7">
        <v>1</v>
      </c>
      <c r="L26" s="30">
        <f t="shared" si="0"/>
        <v>0.39500000000000002</v>
      </c>
      <c r="M26" s="7">
        <v>2.25</v>
      </c>
      <c r="N26" s="26">
        <v>10.5</v>
      </c>
      <c r="O26" s="28"/>
      <c r="P26" s="7">
        <v>0</v>
      </c>
      <c r="Q26" s="30">
        <f t="shared" si="2"/>
        <v>0</v>
      </c>
      <c r="R26" s="7"/>
      <c r="S26" s="8"/>
    </row>
    <row r="27" spans="1:19" ht="16.2" x14ac:dyDescent="0.3">
      <c r="A27" s="3" t="s">
        <v>34</v>
      </c>
      <c r="B27" s="28"/>
      <c r="C27" s="7">
        <v>0</v>
      </c>
      <c r="D27" s="30">
        <f t="shared" si="1"/>
        <v>0</v>
      </c>
      <c r="E27" s="6"/>
      <c r="F27" s="18"/>
      <c r="G27" s="19">
        <v>0</v>
      </c>
      <c r="H27" s="37"/>
      <c r="I27" s="37">
        <v>0</v>
      </c>
      <c r="J27" s="23">
        <v>0.375</v>
      </c>
      <c r="K27" s="7">
        <v>4</v>
      </c>
      <c r="L27" s="30">
        <f t="shared" si="0"/>
        <v>0.34</v>
      </c>
      <c r="M27" s="7">
        <v>3</v>
      </c>
      <c r="N27" s="26"/>
      <c r="O27" s="28"/>
      <c r="P27" s="7">
        <v>0</v>
      </c>
      <c r="Q27" s="30">
        <f t="shared" si="2"/>
        <v>0</v>
      </c>
      <c r="R27" s="7"/>
      <c r="S27" s="8"/>
    </row>
    <row r="28" spans="1:19" ht="16.2" x14ac:dyDescent="0.3">
      <c r="A28" s="3" t="s">
        <v>35</v>
      </c>
      <c r="B28" s="28"/>
      <c r="C28" s="7">
        <v>0</v>
      </c>
      <c r="D28" s="30">
        <f t="shared" si="1"/>
        <v>0</v>
      </c>
      <c r="E28" s="6"/>
      <c r="F28" s="18"/>
      <c r="G28" s="19">
        <v>0</v>
      </c>
      <c r="H28" s="37"/>
      <c r="I28" s="37">
        <v>0</v>
      </c>
      <c r="J28" s="23">
        <v>0.375</v>
      </c>
      <c r="K28" s="7">
        <v>4</v>
      </c>
      <c r="L28" s="30">
        <f t="shared" si="0"/>
        <v>0.34</v>
      </c>
      <c r="M28" s="7">
        <v>3</v>
      </c>
      <c r="N28" s="26"/>
      <c r="O28" s="28"/>
      <c r="P28" s="7">
        <v>0</v>
      </c>
      <c r="Q28" s="30">
        <f t="shared" si="2"/>
        <v>0</v>
      </c>
      <c r="R28" s="7"/>
      <c r="S28" s="8"/>
    </row>
    <row r="29" spans="1:19" ht="16.2" x14ac:dyDescent="0.3">
      <c r="A29" s="3" t="s">
        <v>36</v>
      </c>
      <c r="B29" s="28"/>
      <c r="C29" s="7">
        <v>0</v>
      </c>
      <c r="D29" s="30">
        <f t="shared" si="1"/>
        <v>0</v>
      </c>
      <c r="E29" s="6"/>
      <c r="F29" s="18"/>
      <c r="G29" s="19">
        <v>0</v>
      </c>
      <c r="H29" s="37"/>
      <c r="I29" s="37">
        <v>0</v>
      </c>
      <c r="J29" s="23">
        <v>0.375</v>
      </c>
      <c r="K29" s="7">
        <v>4</v>
      </c>
      <c r="L29" s="30">
        <f t="shared" si="0"/>
        <v>0.34</v>
      </c>
      <c r="M29" s="7">
        <v>3</v>
      </c>
      <c r="N29" s="26"/>
      <c r="O29" s="28"/>
      <c r="P29" s="7">
        <v>0</v>
      </c>
      <c r="Q29" s="30">
        <f t="shared" si="2"/>
        <v>0</v>
      </c>
      <c r="R29" s="7"/>
      <c r="S29" s="8"/>
    </row>
    <row r="30" spans="1:19" ht="16.2" x14ac:dyDescent="0.3">
      <c r="A30" s="3" t="s">
        <v>37</v>
      </c>
      <c r="B30" s="28"/>
      <c r="C30" s="7">
        <v>0</v>
      </c>
      <c r="D30" s="30">
        <f t="shared" si="1"/>
        <v>0</v>
      </c>
      <c r="E30" s="6"/>
      <c r="F30" s="18"/>
      <c r="G30" s="19">
        <v>0</v>
      </c>
      <c r="H30" s="37"/>
      <c r="I30" s="37">
        <v>0</v>
      </c>
      <c r="J30" s="23">
        <v>0.375</v>
      </c>
      <c r="K30" s="7">
        <v>4</v>
      </c>
      <c r="L30" s="30">
        <f t="shared" si="0"/>
        <v>0.34</v>
      </c>
      <c r="M30" s="7">
        <v>3</v>
      </c>
      <c r="N30" s="33"/>
      <c r="O30" s="28"/>
      <c r="P30" s="7">
        <v>0</v>
      </c>
      <c r="Q30" s="30">
        <f t="shared" si="2"/>
        <v>0</v>
      </c>
      <c r="R30" s="7"/>
      <c r="S30" s="8"/>
    </row>
    <row r="31" spans="1:19" ht="16.2" x14ac:dyDescent="0.3">
      <c r="A31" s="3" t="s">
        <v>38</v>
      </c>
      <c r="B31" s="28"/>
      <c r="C31" s="7">
        <v>0</v>
      </c>
      <c r="D31" s="30">
        <f t="shared" si="1"/>
        <v>0</v>
      </c>
      <c r="E31" s="6"/>
      <c r="F31" s="18"/>
      <c r="G31" s="19">
        <v>0</v>
      </c>
      <c r="H31" s="37"/>
      <c r="I31" s="37">
        <v>0</v>
      </c>
      <c r="J31" s="23"/>
      <c r="K31" s="7">
        <v>0</v>
      </c>
      <c r="L31" s="30"/>
      <c r="M31" s="7"/>
      <c r="N31" s="26"/>
      <c r="O31" s="28"/>
      <c r="P31" s="7">
        <v>0</v>
      </c>
      <c r="Q31" s="30">
        <f t="shared" si="2"/>
        <v>0</v>
      </c>
      <c r="R31" s="7"/>
      <c r="S31" s="8"/>
    </row>
    <row r="32" spans="1:19" ht="16.2" x14ac:dyDescent="0.3">
      <c r="A32" s="3" t="s">
        <v>39</v>
      </c>
      <c r="B32" s="28"/>
      <c r="C32" s="7">
        <v>0</v>
      </c>
      <c r="D32" s="30">
        <f t="shared" si="1"/>
        <v>0</v>
      </c>
      <c r="E32" s="6"/>
      <c r="F32" s="18"/>
      <c r="G32" s="19">
        <v>0</v>
      </c>
      <c r="H32" s="37"/>
      <c r="I32" s="37">
        <v>0</v>
      </c>
      <c r="J32" s="23"/>
      <c r="K32" s="7">
        <v>0</v>
      </c>
      <c r="L32" s="30"/>
      <c r="M32" s="7"/>
      <c r="N32" s="26"/>
      <c r="O32" s="28"/>
      <c r="P32" s="7">
        <v>0</v>
      </c>
      <c r="Q32" s="30">
        <f t="shared" si="2"/>
        <v>0</v>
      </c>
      <c r="R32" s="7"/>
      <c r="S32" s="8"/>
    </row>
    <row r="33" spans="1:19" ht="16.8" thickBot="1" x14ac:dyDescent="0.35">
      <c r="A33" s="4" t="s">
        <v>40</v>
      </c>
      <c r="B33" s="29"/>
      <c r="C33" s="11">
        <v>0</v>
      </c>
      <c r="D33" s="31">
        <f t="shared" si="1"/>
        <v>0</v>
      </c>
      <c r="E33" s="10"/>
      <c r="F33" s="20"/>
      <c r="G33" s="21">
        <v>0</v>
      </c>
      <c r="H33" s="42"/>
      <c r="I33" s="42">
        <v>0</v>
      </c>
      <c r="J33" s="24"/>
      <c r="K33" s="11">
        <v>0</v>
      </c>
      <c r="L33" s="31"/>
      <c r="M33" s="11"/>
      <c r="N33" s="27"/>
      <c r="O33" s="29"/>
      <c r="P33" s="11">
        <v>0</v>
      </c>
      <c r="Q33" s="31">
        <f t="shared" si="2"/>
        <v>0</v>
      </c>
      <c r="R33" s="11"/>
      <c r="S33" s="12"/>
    </row>
    <row r="35" spans="1:19" x14ac:dyDescent="0.3">
      <c r="A35" s="32" t="s">
        <v>46</v>
      </c>
    </row>
    <row r="36" spans="1:19" x14ac:dyDescent="0.3">
      <c r="A36" t="s">
        <v>32</v>
      </c>
    </row>
    <row r="37" spans="1:19" x14ac:dyDescent="0.3">
      <c r="A37" t="s">
        <v>30</v>
      </c>
    </row>
    <row r="38" spans="1:19" x14ac:dyDescent="0.3">
      <c r="A38" t="s">
        <v>41</v>
      </c>
    </row>
    <row r="39" spans="1:19" x14ac:dyDescent="0.3">
      <c r="A39" t="s">
        <v>45</v>
      </c>
    </row>
  </sheetData>
  <mergeCells count="5">
    <mergeCell ref="B1:S1"/>
    <mergeCell ref="B2:E2"/>
    <mergeCell ref="F2:N2"/>
    <mergeCell ref="O2:S2"/>
    <mergeCell ref="A1:A2"/>
  </mergeCells>
  <conditionalFormatting sqref="N4:N33">
    <cfRule type="cellIs" dxfId="2" priority="4" operator="between">
      <formula>0.1</formula>
      <formula>4.49</formula>
    </cfRule>
  </conditionalFormatting>
  <conditionalFormatting sqref="S4:S33">
    <cfRule type="cellIs" dxfId="1" priority="2" operator="between">
      <formula>0.1</formula>
      <formula>4.49</formula>
    </cfRule>
  </conditionalFormatting>
  <conditionalFormatting sqref="F4:F33 B4:B33 O4:O33">
    <cfRule type="cellIs" dxfId="0" priority="1" operator="greaterThan">
      <formula>6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Florida Dept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Pavlov, Andre</dc:creator>
  <cp:lastModifiedBy>Wan, Ge</cp:lastModifiedBy>
  <dcterms:created xsi:type="dcterms:W3CDTF">2020-10-20T17:16:20Z</dcterms:created>
  <dcterms:modified xsi:type="dcterms:W3CDTF">2021-04-22T16:05:58Z</dcterms:modified>
</cp:coreProperties>
</file>