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FDOT Structures\Programs\PrestressedBeamV6.0Beta\12-17-20-All Files\"/>
    </mc:Choice>
  </mc:AlternateContent>
  <xr:revisionPtr revIDLastSave="0" documentId="13_ncr:1_{113799A3-3985-4E36-9788-D5D52A1EEE5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" l="1"/>
  <c r="E21" i="2"/>
  <c r="D21" i="2"/>
  <c r="G20" i="2"/>
  <c r="G19" i="2"/>
  <c r="G22" i="2"/>
  <c r="D22" i="2"/>
  <c r="D20" i="2"/>
  <c r="E22" i="2"/>
  <c r="E20" i="2"/>
  <c r="E19" i="2"/>
  <c r="D19" i="2"/>
  <c r="D18" i="2"/>
  <c r="E18" i="2" s="1"/>
  <c r="D17" i="2"/>
  <c r="E17" i="2" s="1"/>
  <c r="D14" i="2"/>
  <c r="E14" i="2" s="1"/>
  <c r="D13" i="2"/>
  <c r="E13" i="2" s="1"/>
  <c r="H14" i="2"/>
  <c r="I14" i="2" s="1"/>
  <c r="H13" i="2"/>
  <c r="I13" i="2" s="1"/>
</calcChain>
</file>

<file path=xl/sharedStrings.xml><?xml version="1.0" encoding="utf-8"?>
<sst xmlns="http://schemas.openxmlformats.org/spreadsheetml/2006/main" count="58" uniqueCount="47">
  <si>
    <t>FUB 48</t>
  </si>
  <si>
    <t>FUB 54</t>
  </si>
  <si>
    <t>FUB 63</t>
  </si>
  <si>
    <t>FUB 72</t>
  </si>
  <si>
    <t>FSB 12</t>
  </si>
  <si>
    <t>FSB 15</t>
  </si>
  <si>
    <t>FSB 18</t>
  </si>
  <si>
    <t>FIB36</t>
  </si>
  <si>
    <t>FIB45</t>
  </si>
  <si>
    <t>FIB54</t>
  </si>
  <si>
    <t>FIB63</t>
  </si>
  <si>
    <t>FIB72</t>
  </si>
  <si>
    <t>FIB78</t>
  </si>
  <si>
    <t>FIB84</t>
  </si>
  <si>
    <t>FIB96</t>
  </si>
  <si>
    <t>TypeII</t>
  </si>
  <si>
    <t>BeamDesig</t>
  </si>
  <si>
    <t>A1</t>
  </si>
  <si>
    <t>A2</t>
  </si>
  <si>
    <t>A3</t>
  </si>
  <si>
    <t>Spacing</t>
  </si>
  <si>
    <t>#Spaces</t>
  </si>
  <si>
    <t>Area</t>
  </si>
  <si>
    <t>Interface Factor</t>
  </si>
  <si>
    <t>Stirrup Reinforcement</t>
  </si>
  <si>
    <r>
      <t>TypeIII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</si>
  <si>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TypeIV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</si>
  <si>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TypeV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</si>
  <si>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TypeVI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</si>
  <si>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FBT72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</si>
  <si>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FBT78</t>
    </r>
    <r>
      <rPr>
        <vertAlign val="superscript"/>
        <sz val="11"/>
        <color theme="1"/>
        <rFont val="Calibri"/>
        <family val="2"/>
        <scheme val="minor"/>
      </rPr>
      <t>3</t>
    </r>
  </si>
  <si>
    <r>
      <t>InvT20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</si>
  <si>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12x48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</si>
  <si>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12x60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</si>
  <si>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15x48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</si>
  <si>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15x60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</si>
  <si>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FDT18</t>
    </r>
    <r>
      <rPr>
        <vertAlign val="superscript"/>
        <sz val="11"/>
        <color theme="1"/>
        <rFont val="Calibri"/>
        <family val="2"/>
        <scheme val="minor"/>
      </rPr>
      <t>5</t>
    </r>
  </si>
  <si>
    <r>
      <t>FDT24</t>
    </r>
    <r>
      <rPr>
        <vertAlign val="superscript"/>
        <sz val="11"/>
        <color theme="1"/>
        <rFont val="Calibri"/>
        <family val="2"/>
        <scheme val="minor"/>
      </rPr>
      <t>5</t>
    </r>
  </si>
  <si>
    <r>
      <t>FDT30</t>
    </r>
    <r>
      <rPr>
        <vertAlign val="superscript"/>
        <sz val="11"/>
        <color theme="1"/>
        <rFont val="Calibri"/>
        <family val="2"/>
        <scheme val="minor"/>
      </rPr>
      <t>5</t>
    </r>
  </si>
  <si>
    <t>1 - Length of bars must be 4.5 feet minimum</t>
  </si>
  <si>
    <t>2 - Dormant/Partially Stressed Strand (full length)</t>
  </si>
  <si>
    <t>3 - 2006 Design Standards</t>
  </si>
  <si>
    <t>4 - Developmental Design Standards</t>
  </si>
  <si>
    <t>Notes for A1 bars: There is a total of 30 #5 bars within 18" end diaphragm and 24 of them cross interface.</t>
  </si>
  <si>
    <t>Notes for A1 bars: There is a total of 34 #5 bars within 24" end diaphragm and 28 of them cross interface.</t>
  </si>
  <si>
    <t>5 - 1990-1998 Structures Standard Drawings</t>
  </si>
  <si>
    <t>Combine 4D and 4K bars. Spacing of 4K bars to be given by designers.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</si>
</sst>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2" fontId="0" fillId="0" borderId="4" xfId="0" applyNumberFormat="1" applyBorder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workbookViewId="0">
      <selection activeCell="L45" sqref="L45"/>
    </sheetView>
  </sheetViews>
  <sheetFormatPr defaultRowHeight="14.4" x14ac:dyDescent="0.3"/>
  <cols>
    <col min="1" max="1" width="10.21875" customWidth="1"/>
  </cols>
  <sheetData>
    <row r="1" spans="1:13" ht="16.2" thickBot="1" x14ac:dyDescent="0.35">
      <c r="A1" s="23"/>
      <c r="B1" s="25" t="s">
        <v>24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ht="16.2" thickBot="1" x14ac:dyDescent="0.35">
      <c r="A2" s="24"/>
      <c r="B2" s="25" t="s">
        <v>17</v>
      </c>
      <c r="C2" s="26"/>
      <c r="D2" s="26"/>
      <c r="E2" s="27"/>
      <c r="F2" s="25" t="s">
        <v>18</v>
      </c>
      <c r="G2" s="26"/>
      <c r="H2" s="26"/>
      <c r="I2" s="27"/>
      <c r="J2" s="25" t="s">
        <v>19</v>
      </c>
      <c r="K2" s="26"/>
      <c r="L2" s="26"/>
      <c r="M2" s="27"/>
    </row>
    <row r="3" spans="1:13" ht="29.4" thickBot="1" x14ac:dyDescent="0.35">
      <c r="A3" s="12" t="s">
        <v>16</v>
      </c>
      <c r="B3" s="13" t="s">
        <v>20</v>
      </c>
      <c r="C3" s="14" t="s">
        <v>21</v>
      </c>
      <c r="D3" s="14" t="s">
        <v>22</v>
      </c>
      <c r="E3" s="15" t="s">
        <v>23</v>
      </c>
      <c r="F3" s="13" t="s">
        <v>20</v>
      </c>
      <c r="G3" s="14" t="s">
        <v>21</v>
      </c>
      <c r="H3" s="14" t="s">
        <v>22</v>
      </c>
      <c r="I3" s="15" t="s">
        <v>23</v>
      </c>
      <c r="J3" s="13" t="s">
        <v>20</v>
      </c>
      <c r="K3" s="14" t="s">
        <v>21</v>
      </c>
      <c r="L3" s="14" t="s">
        <v>22</v>
      </c>
      <c r="M3" s="15" t="s">
        <v>23</v>
      </c>
    </row>
    <row r="4" spans="1:13" x14ac:dyDescent="0.3">
      <c r="A4" s="16" t="s">
        <v>7</v>
      </c>
      <c r="B4" s="11">
        <v>3.5</v>
      </c>
      <c r="C4" s="6">
        <v>2</v>
      </c>
      <c r="D4" s="8">
        <v>1.24</v>
      </c>
      <c r="E4" s="7">
        <v>0.25</v>
      </c>
      <c r="F4" s="11">
        <v>3.5</v>
      </c>
      <c r="G4" s="6">
        <v>2</v>
      </c>
      <c r="H4" s="8">
        <v>0.62</v>
      </c>
      <c r="I4" s="7">
        <v>0.5</v>
      </c>
      <c r="J4" s="11">
        <v>3</v>
      </c>
      <c r="K4" s="6">
        <v>12</v>
      </c>
      <c r="L4" s="8">
        <v>0.31</v>
      </c>
      <c r="M4" s="7">
        <v>1</v>
      </c>
    </row>
    <row r="5" spans="1:13" x14ac:dyDescent="0.3">
      <c r="A5" s="17" t="s">
        <v>8</v>
      </c>
      <c r="B5" s="2">
        <v>3.5</v>
      </c>
      <c r="C5" s="1">
        <v>2</v>
      </c>
      <c r="D5" s="9">
        <v>1.24</v>
      </c>
      <c r="E5" s="3">
        <v>0.25</v>
      </c>
      <c r="F5" s="2">
        <v>3.5</v>
      </c>
      <c r="G5" s="1">
        <v>2</v>
      </c>
      <c r="H5" s="9">
        <v>0.62</v>
      </c>
      <c r="I5" s="3">
        <v>0.5</v>
      </c>
      <c r="J5" s="2">
        <v>3</v>
      </c>
      <c r="K5" s="1">
        <v>16</v>
      </c>
      <c r="L5" s="9">
        <v>0.31</v>
      </c>
      <c r="M5" s="3">
        <v>1</v>
      </c>
    </row>
    <row r="6" spans="1:13" x14ac:dyDescent="0.3">
      <c r="A6" s="17" t="s">
        <v>9</v>
      </c>
      <c r="B6" s="2">
        <v>3.5</v>
      </c>
      <c r="C6" s="1">
        <v>2</v>
      </c>
      <c r="D6" s="9">
        <v>1.24</v>
      </c>
      <c r="E6" s="3">
        <v>0.25</v>
      </c>
      <c r="F6" s="2">
        <v>3.5</v>
      </c>
      <c r="G6" s="1">
        <v>2</v>
      </c>
      <c r="H6" s="9">
        <v>0.62</v>
      </c>
      <c r="I6" s="3">
        <v>0.5</v>
      </c>
      <c r="J6" s="2">
        <v>3</v>
      </c>
      <c r="K6" s="1">
        <v>18</v>
      </c>
      <c r="L6" s="9">
        <v>0.31</v>
      </c>
      <c r="M6" s="3">
        <v>1</v>
      </c>
    </row>
    <row r="7" spans="1:13" x14ac:dyDescent="0.3">
      <c r="A7" s="17" t="s">
        <v>10</v>
      </c>
      <c r="B7" s="2">
        <v>3.5</v>
      </c>
      <c r="C7" s="1">
        <v>2</v>
      </c>
      <c r="D7" s="9">
        <v>1.24</v>
      </c>
      <c r="E7" s="3">
        <v>0.25</v>
      </c>
      <c r="F7" s="2">
        <v>3.5</v>
      </c>
      <c r="G7" s="1">
        <v>2</v>
      </c>
      <c r="H7" s="9">
        <v>0.62</v>
      </c>
      <c r="I7" s="3">
        <v>0.5</v>
      </c>
      <c r="J7" s="2">
        <v>3</v>
      </c>
      <c r="K7" s="1">
        <v>22</v>
      </c>
      <c r="L7" s="9">
        <v>0.31</v>
      </c>
      <c r="M7" s="3">
        <v>1</v>
      </c>
    </row>
    <row r="8" spans="1:13" x14ac:dyDescent="0.3">
      <c r="A8" s="17" t="s">
        <v>11</v>
      </c>
      <c r="B8" s="2">
        <v>3.5</v>
      </c>
      <c r="C8" s="1">
        <v>3</v>
      </c>
      <c r="D8" s="9">
        <v>1.24</v>
      </c>
      <c r="E8" s="3">
        <v>0.25</v>
      </c>
      <c r="F8" s="2">
        <v>3.5</v>
      </c>
      <c r="G8" s="1">
        <v>2</v>
      </c>
      <c r="H8" s="9">
        <v>0.62</v>
      </c>
      <c r="I8" s="3">
        <v>0.5</v>
      </c>
      <c r="J8" s="2">
        <v>3</v>
      </c>
      <c r="K8" s="1">
        <v>26</v>
      </c>
      <c r="L8" s="9">
        <v>0.31</v>
      </c>
      <c r="M8" s="3">
        <v>1</v>
      </c>
    </row>
    <row r="9" spans="1:13" x14ac:dyDescent="0.3">
      <c r="A9" s="17" t="s">
        <v>12</v>
      </c>
      <c r="B9" s="2">
        <v>3.5</v>
      </c>
      <c r="C9" s="1">
        <v>3</v>
      </c>
      <c r="D9" s="9">
        <v>1.24</v>
      </c>
      <c r="E9" s="3">
        <v>0.25</v>
      </c>
      <c r="F9" s="2">
        <v>3.5</v>
      </c>
      <c r="G9" s="1">
        <v>2</v>
      </c>
      <c r="H9" s="9">
        <v>0.62</v>
      </c>
      <c r="I9" s="3">
        <v>0.5</v>
      </c>
      <c r="J9" s="2">
        <v>3</v>
      </c>
      <c r="K9" s="1">
        <v>28</v>
      </c>
      <c r="L9" s="9">
        <v>0.31</v>
      </c>
      <c r="M9" s="3">
        <v>1</v>
      </c>
    </row>
    <row r="10" spans="1:13" x14ac:dyDescent="0.3">
      <c r="A10" s="17" t="s">
        <v>13</v>
      </c>
      <c r="B10" s="2">
        <v>3.5</v>
      </c>
      <c r="C10" s="1">
        <v>3</v>
      </c>
      <c r="D10" s="9">
        <v>1.24</v>
      </c>
      <c r="E10" s="3">
        <v>0.25</v>
      </c>
      <c r="F10" s="2">
        <v>3.5</v>
      </c>
      <c r="G10" s="1">
        <v>2</v>
      </c>
      <c r="H10" s="9">
        <v>0.62</v>
      </c>
      <c r="I10" s="3">
        <v>0.5</v>
      </c>
      <c r="J10" s="2">
        <v>3</v>
      </c>
      <c r="K10" s="1">
        <v>30</v>
      </c>
      <c r="L10" s="9">
        <v>0.31</v>
      </c>
      <c r="M10" s="3">
        <v>1</v>
      </c>
    </row>
    <row r="11" spans="1:13" x14ac:dyDescent="0.3">
      <c r="A11" s="17" t="s">
        <v>14</v>
      </c>
      <c r="B11" s="2">
        <v>3.5</v>
      </c>
      <c r="C11" s="1">
        <v>3</v>
      </c>
      <c r="D11" s="9">
        <v>1.24</v>
      </c>
      <c r="E11" s="3">
        <v>0.25</v>
      </c>
      <c r="F11" s="2">
        <v>3.5</v>
      </c>
      <c r="G11" s="1">
        <v>2</v>
      </c>
      <c r="H11" s="9">
        <v>0.62</v>
      </c>
      <c r="I11" s="3">
        <v>0.5</v>
      </c>
      <c r="J11" s="2">
        <v>3</v>
      </c>
      <c r="K11" s="1">
        <v>34</v>
      </c>
      <c r="L11" s="9">
        <v>0.31</v>
      </c>
      <c r="M11" s="3">
        <v>1</v>
      </c>
    </row>
    <row r="12" spans="1:13" x14ac:dyDescent="0.3">
      <c r="A12" s="17" t="s">
        <v>15</v>
      </c>
      <c r="B12" s="2">
        <v>3</v>
      </c>
      <c r="C12" s="1">
        <v>1</v>
      </c>
      <c r="D12" s="9">
        <v>0.8</v>
      </c>
      <c r="E12" s="3">
        <v>0.25</v>
      </c>
      <c r="F12" s="2">
        <v>3</v>
      </c>
      <c r="G12" s="1">
        <v>2</v>
      </c>
      <c r="H12" s="9">
        <v>0.4</v>
      </c>
      <c r="I12" s="3">
        <v>0.5</v>
      </c>
      <c r="J12" s="2">
        <v>3</v>
      </c>
      <c r="K12" s="1">
        <v>9</v>
      </c>
      <c r="L12" s="9">
        <v>0.2</v>
      </c>
      <c r="M12" s="3">
        <v>1</v>
      </c>
    </row>
    <row r="13" spans="1:13" ht="16.2" x14ac:dyDescent="0.3">
      <c r="A13" s="17" t="s">
        <v>25</v>
      </c>
      <c r="B13" s="2">
        <v>3</v>
      </c>
      <c r="C13" s="1">
        <v>2</v>
      </c>
      <c r="D13" s="9">
        <f>0.31*3+0.2</f>
        <v>1.1299999999999999</v>
      </c>
      <c r="E13" s="20">
        <f>0.2/D13</f>
        <v>0.1769911504424779</v>
      </c>
      <c r="F13" s="2">
        <v>3</v>
      </c>
      <c r="G13" s="1">
        <v>1</v>
      </c>
      <c r="H13" s="9">
        <f>0.31+0.2</f>
        <v>0.51</v>
      </c>
      <c r="I13" s="20">
        <f>0.2/H13</f>
        <v>0.39215686274509803</v>
      </c>
      <c r="J13" s="2">
        <v>3</v>
      </c>
      <c r="K13" s="1">
        <v>11</v>
      </c>
      <c r="L13" s="9">
        <v>0.2</v>
      </c>
      <c r="M13" s="3">
        <v>1</v>
      </c>
    </row>
    <row r="14" spans="1:13" ht="16.2" x14ac:dyDescent="0.3">
      <c r="A14" s="17" t="s">
        <v>26</v>
      </c>
      <c r="B14" s="2">
        <v>3</v>
      </c>
      <c r="C14" s="1">
        <v>3</v>
      </c>
      <c r="D14" s="9">
        <f>0.31*3+0.2</f>
        <v>1.1299999999999999</v>
      </c>
      <c r="E14" s="20">
        <f>0.2/D14</f>
        <v>0.1769911504424779</v>
      </c>
      <c r="F14" s="2">
        <v>3</v>
      </c>
      <c r="G14" s="1">
        <v>2</v>
      </c>
      <c r="H14" s="9">
        <f>0.31+0.2</f>
        <v>0.51</v>
      </c>
      <c r="I14" s="20">
        <f>0.2/H14</f>
        <v>0.39215686274509803</v>
      </c>
      <c r="J14" s="2">
        <v>3</v>
      </c>
      <c r="K14" s="1">
        <v>13</v>
      </c>
      <c r="L14" s="9">
        <v>0.2</v>
      </c>
      <c r="M14" s="3">
        <v>1</v>
      </c>
    </row>
    <row r="15" spans="1:13" ht="16.2" x14ac:dyDescent="0.3">
      <c r="A15" s="17" t="s">
        <v>27</v>
      </c>
      <c r="B15" s="2">
        <v>3</v>
      </c>
      <c r="C15" s="1">
        <v>2</v>
      </c>
      <c r="D15" s="9">
        <v>1.24</v>
      </c>
      <c r="E15" s="3">
        <v>0.25</v>
      </c>
      <c r="F15" s="2">
        <v>3</v>
      </c>
      <c r="G15" s="1">
        <v>3</v>
      </c>
      <c r="H15" s="9">
        <v>0.62</v>
      </c>
      <c r="I15" s="3">
        <v>0.5</v>
      </c>
      <c r="J15" s="2">
        <v>3</v>
      </c>
      <c r="K15" s="1">
        <v>15</v>
      </c>
      <c r="L15" s="9">
        <v>0.31</v>
      </c>
      <c r="M15" s="3">
        <v>1</v>
      </c>
    </row>
    <row r="16" spans="1:13" ht="16.2" x14ac:dyDescent="0.3">
      <c r="A16" s="17" t="s">
        <v>28</v>
      </c>
      <c r="B16" s="2">
        <v>3</v>
      </c>
      <c r="C16" s="1">
        <v>2</v>
      </c>
      <c r="D16" s="9">
        <v>1.24</v>
      </c>
      <c r="E16" s="3">
        <v>0.25</v>
      </c>
      <c r="F16" s="2">
        <v>3</v>
      </c>
      <c r="G16" s="1">
        <v>3</v>
      </c>
      <c r="H16" s="9">
        <v>0.62</v>
      </c>
      <c r="I16" s="3">
        <v>0.5</v>
      </c>
      <c r="J16" s="2">
        <v>3</v>
      </c>
      <c r="K16" s="1">
        <v>17</v>
      </c>
      <c r="L16" s="9">
        <v>0.31</v>
      </c>
      <c r="M16" s="3">
        <v>1</v>
      </c>
    </row>
    <row r="17" spans="1:14" ht="16.2" x14ac:dyDescent="0.3">
      <c r="A17" s="17" t="s">
        <v>29</v>
      </c>
      <c r="B17" s="2">
        <v>3</v>
      </c>
      <c r="C17" s="1">
        <v>1</v>
      </c>
      <c r="D17" s="9">
        <f>0.31*3+0.2</f>
        <v>1.1299999999999999</v>
      </c>
      <c r="E17" s="20">
        <f>0.31/D17</f>
        <v>0.27433628318584075</v>
      </c>
      <c r="F17" s="2">
        <v>3</v>
      </c>
      <c r="G17" s="1">
        <v>4</v>
      </c>
      <c r="H17" s="9">
        <v>0.62</v>
      </c>
      <c r="I17" s="3">
        <v>0.5</v>
      </c>
      <c r="J17" s="2">
        <v>3</v>
      </c>
      <c r="K17" s="1">
        <v>17</v>
      </c>
      <c r="L17" s="9">
        <v>0.31</v>
      </c>
      <c r="M17" s="3">
        <v>1</v>
      </c>
    </row>
    <row r="18" spans="1:14" ht="16.2" x14ac:dyDescent="0.3">
      <c r="A18" s="17" t="s">
        <v>30</v>
      </c>
      <c r="B18" s="2">
        <v>3</v>
      </c>
      <c r="C18" s="1">
        <v>3</v>
      </c>
      <c r="D18" s="9">
        <f>0.31*3+0.2</f>
        <v>1.1299999999999999</v>
      </c>
      <c r="E18" s="20">
        <f>0.31/D18</f>
        <v>0.27433628318584075</v>
      </c>
      <c r="F18" s="2">
        <v>3</v>
      </c>
      <c r="G18" s="1">
        <v>2</v>
      </c>
      <c r="H18" s="9">
        <v>0.62</v>
      </c>
      <c r="I18" s="3">
        <v>0.5</v>
      </c>
      <c r="J18" s="2">
        <v>3</v>
      </c>
      <c r="K18" s="1">
        <v>19</v>
      </c>
      <c r="L18" s="9">
        <v>0.31</v>
      </c>
      <c r="M18" s="3">
        <v>1</v>
      </c>
    </row>
    <row r="19" spans="1:14" x14ac:dyDescent="0.3">
      <c r="A19" s="17" t="s">
        <v>0</v>
      </c>
      <c r="B19" s="2">
        <v>3</v>
      </c>
      <c r="C19" s="1">
        <v>5</v>
      </c>
      <c r="D19" s="9">
        <f>0.31*5</f>
        <v>1.55</v>
      </c>
      <c r="E19" s="20">
        <f>24/30</f>
        <v>0.8</v>
      </c>
      <c r="F19" s="2">
        <v>3</v>
      </c>
      <c r="G19" s="1">
        <f>21-C19</f>
        <v>16</v>
      </c>
      <c r="H19" s="9">
        <v>0.62</v>
      </c>
      <c r="I19" s="3">
        <v>1</v>
      </c>
      <c r="J19" s="2">
        <v>6</v>
      </c>
      <c r="K19" s="1">
        <v>14</v>
      </c>
      <c r="L19" s="9">
        <v>0.62</v>
      </c>
      <c r="M19" s="3">
        <v>1</v>
      </c>
      <c r="N19" s="21" t="s">
        <v>43</v>
      </c>
    </row>
    <row r="20" spans="1:14" x14ac:dyDescent="0.3">
      <c r="A20" s="17" t="s">
        <v>1</v>
      </c>
      <c r="B20" s="2">
        <v>3</v>
      </c>
      <c r="C20" s="1">
        <v>5</v>
      </c>
      <c r="D20" s="9">
        <f>0.31*30/6</f>
        <v>1.55</v>
      </c>
      <c r="E20" s="20">
        <f>24/30</f>
        <v>0.8</v>
      </c>
      <c r="F20" s="2">
        <v>3</v>
      </c>
      <c r="G20" s="1">
        <f>23-C20</f>
        <v>18</v>
      </c>
      <c r="H20" s="9">
        <v>0.62</v>
      </c>
      <c r="I20" s="3">
        <v>1</v>
      </c>
      <c r="J20" s="2">
        <v>6</v>
      </c>
      <c r="K20" s="1">
        <v>16</v>
      </c>
      <c r="L20" s="9">
        <v>0.62</v>
      </c>
      <c r="M20" s="3">
        <v>1</v>
      </c>
      <c r="N20" s="21" t="s">
        <v>43</v>
      </c>
    </row>
    <row r="21" spans="1:14" x14ac:dyDescent="0.3">
      <c r="A21" s="17" t="s">
        <v>2</v>
      </c>
      <c r="B21" s="2">
        <v>3</v>
      </c>
      <c r="C21" s="1">
        <v>7</v>
      </c>
      <c r="D21" s="9">
        <f>0.31*34/8</f>
        <v>1.3174999999999999</v>
      </c>
      <c r="E21" s="20">
        <f>28/34</f>
        <v>0.82352941176470584</v>
      </c>
      <c r="F21" s="2">
        <v>3</v>
      </c>
      <c r="G21" s="1">
        <f>29-C21</f>
        <v>22</v>
      </c>
      <c r="H21" s="9">
        <v>0.62</v>
      </c>
      <c r="I21" s="3">
        <v>1</v>
      </c>
      <c r="J21" s="2">
        <v>6</v>
      </c>
      <c r="K21" s="1">
        <v>17</v>
      </c>
      <c r="L21" s="9">
        <v>0.62</v>
      </c>
      <c r="M21" s="3">
        <v>1</v>
      </c>
      <c r="N21" s="21" t="s">
        <v>44</v>
      </c>
    </row>
    <row r="22" spans="1:14" x14ac:dyDescent="0.3">
      <c r="A22" s="17" t="s">
        <v>3</v>
      </c>
      <c r="B22" s="2">
        <v>3</v>
      </c>
      <c r="C22" s="1">
        <v>7</v>
      </c>
      <c r="D22" s="9">
        <f>0.31*34/8</f>
        <v>1.3174999999999999</v>
      </c>
      <c r="E22" s="20">
        <f>28/34</f>
        <v>0.82352941176470584</v>
      </c>
      <c r="F22" s="2">
        <v>3</v>
      </c>
      <c r="G22" s="1">
        <f>31-C22</f>
        <v>24</v>
      </c>
      <c r="H22" s="9">
        <v>0.62</v>
      </c>
      <c r="I22" s="3">
        <v>1</v>
      </c>
      <c r="J22" s="2">
        <v>6</v>
      </c>
      <c r="K22" s="1">
        <v>19</v>
      </c>
      <c r="L22" s="9">
        <v>0.62</v>
      </c>
      <c r="M22" s="3">
        <v>1</v>
      </c>
      <c r="N22" s="21" t="s">
        <v>44</v>
      </c>
    </row>
    <row r="23" spans="1:14" x14ac:dyDescent="0.3">
      <c r="A23" s="17" t="s">
        <v>4</v>
      </c>
      <c r="B23" s="28" t="s">
        <v>46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</row>
    <row r="24" spans="1:14" x14ac:dyDescent="0.3">
      <c r="A24" s="17" t="s">
        <v>5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3"/>
    </row>
    <row r="25" spans="1:14" x14ac:dyDescent="0.3">
      <c r="A25" s="17" t="s">
        <v>6</v>
      </c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6"/>
    </row>
    <row r="26" spans="1:14" ht="16.2" x14ac:dyDescent="0.3">
      <c r="A26" s="17" t="s">
        <v>31</v>
      </c>
      <c r="B26" s="2">
        <v>3.5</v>
      </c>
      <c r="C26" s="1">
        <v>1</v>
      </c>
      <c r="D26" s="9">
        <v>0.62</v>
      </c>
      <c r="E26" s="3">
        <v>1</v>
      </c>
      <c r="F26" s="2">
        <v>3</v>
      </c>
      <c r="G26" s="1">
        <v>1</v>
      </c>
      <c r="H26" s="9">
        <v>0.2</v>
      </c>
      <c r="I26" s="3">
        <v>1</v>
      </c>
      <c r="J26" s="2">
        <v>3</v>
      </c>
      <c r="K26" s="1">
        <v>1</v>
      </c>
      <c r="L26" s="9">
        <v>0.2</v>
      </c>
      <c r="M26" s="3">
        <v>1</v>
      </c>
    </row>
    <row r="27" spans="1:14" ht="16.2" x14ac:dyDescent="0.3">
      <c r="A27" s="17" t="s">
        <v>32</v>
      </c>
      <c r="B27" s="28" t="s">
        <v>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30"/>
    </row>
    <row r="28" spans="1:14" ht="16.2" x14ac:dyDescent="0.3">
      <c r="A28" s="17" t="s">
        <v>33</v>
      </c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1:14" ht="16.2" x14ac:dyDescent="0.3">
      <c r="A29" s="17" t="s">
        <v>34</v>
      </c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</row>
    <row r="30" spans="1:14" ht="16.2" x14ac:dyDescent="0.3">
      <c r="A30" s="17" t="s">
        <v>35</v>
      </c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6"/>
    </row>
    <row r="31" spans="1:14" ht="16.2" x14ac:dyDescent="0.3">
      <c r="A31" s="17" t="s">
        <v>36</v>
      </c>
      <c r="B31" s="2">
        <v>3.375</v>
      </c>
      <c r="C31" s="1">
        <v>3</v>
      </c>
      <c r="D31" s="9">
        <v>0.8</v>
      </c>
      <c r="E31" s="37">
        <v>0</v>
      </c>
      <c r="F31" s="38">
        <v>3</v>
      </c>
      <c r="G31" s="39">
        <v>2</v>
      </c>
      <c r="H31" s="40">
        <v>0.8</v>
      </c>
      <c r="I31" s="37">
        <v>0</v>
      </c>
      <c r="J31" s="38">
        <v>6</v>
      </c>
      <c r="K31" s="39">
        <v>3</v>
      </c>
      <c r="L31" s="40">
        <v>0.8</v>
      </c>
      <c r="M31" s="37">
        <v>0</v>
      </c>
    </row>
    <row r="32" spans="1:14" ht="16.2" x14ac:dyDescent="0.3">
      <c r="A32" s="17" t="s">
        <v>37</v>
      </c>
      <c r="B32" s="2">
        <v>3.375</v>
      </c>
      <c r="C32" s="1">
        <v>3</v>
      </c>
      <c r="D32" s="9">
        <v>0.8</v>
      </c>
      <c r="E32" s="37">
        <v>0</v>
      </c>
      <c r="F32" s="38">
        <v>3</v>
      </c>
      <c r="G32" s="39">
        <v>2</v>
      </c>
      <c r="H32" s="40">
        <v>0.8</v>
      </c>
      <c r="I32" s="37">
        <v>0</v>
      </c>
      <c r="J32" s="38">
        <v>6</v>
      </c>
      <c r="K32" s="39">
        <v>3</v>
      </c>
      <c r="L32" s="40">
        <v>0.8</v>
      </c>
      <c r="M32" s="37">
        <v>0</v>
      </c>
    </row>
    <row r="33" spans="1:13" ht="16.8" thickBot="1" x14ac:dyDescent="0.35">
      <c r="A33" s="18" t="s">
        <v>38</v>
      </c>
      <c r="B33" s="4">
        <v>3.375</v>
      </c>
      <c r="C33" s="5">
        <v>3</v>
      </c>
      <c r="D33" s="10">
        <v>0.8</v>
      </c>
      <c r="E33" s="41">
        <v>0</v>
      </c>
      <c r="F33" s="42">
        <v>3</v>
      </c>
      <c r="G33" s="43">
        <v>2</v>
      </c>
      <c r="H33" s="44">
        <v>0.8</v>
      </c>
      <c r="I33" s="41">
        <v>0</v>
      </c>
      <c r="J33" s="42">
        <v>6</v>
      </c>
      <c r="K33" s="43">
        <v>3</v>
      </c>
      <c r="L33" s="44">
        <v>0.8</v>
      </c>
      <c r="M33" s="41">
        <v>0</v>
      </c>
    </row>
    <row r="35" spans="1:13" x14ac:dyDescent="0.3">
      <c r="A35" s="19" t="s">
        <v>39</v>
      </c>
    </row>
    <row r="36" spans="1:13" x14ac:dyDescent="0.3">
      <c r="A36" t="s">
        <v>40</v>
      </c>
    </row>
    <row r="37" spans="1:13" x14ac:dyDescent="0.3">
      <c r="A37" t="s">
        <v>41</v>
      </c>
    </row>
    <row r="38" spans="1:13" x14ac:dyDescent="0.3">
      <c r="A38" t="s">
        <v>42</v>
      </c>
    </row>
    <row r="39" spans="1:13" x14ac:dyDescent="0.3">
      <c r="A39" t="s">
        <v>45</v>
      </c>
    </row>
    <row r="42" spans="1:13" x14ac:dyDescent="0.3">
      <c r="B42" s="22"/>
      <c r="C42" s="22"/>
      <c r="D42" s="22"/>
      <c r="E42" s="22"/>
      <c r="F42" s="22"/>
      <c r="G42" s="22"/>
      <c r="H42" s="22"/>
      <c r="I42" s="22"/>
      <c r="J42" s="22"/>
    </row>
    <row r="43" spans="1:13" x14ac:dyDescent="0.3">
      <c r="B43" s="22"/>
      <c r="C43" s="22"/>
      <c r="D43" s="22"/>
      <c r="E43" s="22"/>
      <c r="F43" s="22"/>
      <c r="G43" s="22"/>
      <c r="H43" s="22"/>
      <c r="I43" s="22"/>
      <c r="J43" s="22"/>
    </row>
    <row r="44" spans="1:13" x14ac:dyDescent="0.3">
      <c r="B44" s="22"/>
      <c r="C44" s="22"/>
      <c r="D44" s="22"/>
      <c r="E44" s="22"/>
      <c r="F44" s="22"/>
      <c r="G44" s="22"/>
      <c r="H44" s="22"/>
      <c r="I44" s="22"/>
      <c r="J44" s="22"/>
    </row>
    <row r="45" spans="1:13" x14ac:dyDescent="0.3">
      <c r="B45" s="22"/>
      <c r="C45" s="22"/>
      <c r="D45" s="22"/>
      <c r="E45" s="22"/>
      <c r="F45" s="22"/>
      <c r="G45" s="22"/>
      <c r="H45" s="22"/>
      <c r="I45" s="22"/>
      <c r="J45" s="22"/>
    </row>
    <row r="46" spans="1:13" x14ac:dyDescent="0.3">
      <c r="B46" s="22"/>
      <c r="C46" s="22"/>
      <c r="D46" s="22"/>
      <c r="E46" s="22"/>
      <c r="F46" s="22"/>
      <c r="G46" s="22"/>
      <c r="H46" s="22"/>
      <c r="I46" s="22"/>
      <c r="J46" s="22"/>
    </row>
    <row r="47" spans="1:13" x14ac:dyDescent="0.3">
      <c r="B47" s="22"/>
      <c r="C47" s="22"/>
      <c r="D47" s="22"/>
      <c r="E47" s="22"/>
      <c r="F47" s="22"/>
      <c r="G47" s="22"/>
      <c r="H47" s="22"/>
      <c r="I47" s="22"/>
      <c r="J47" s="22"/>
    </row>
  </sheetData>
  <mergeCells count="7">
    <mergeCell ref="B27:M30"/>
    <mergeCell ref="B23:M25"/>
    <mergeCell ref="A1:A2"/>
    <mergeCell ref="B1:M1"/>
    <mergeCell ref="B2:E2"/>
    <mergeCell ref="F2:I2"/>
    <mergeCell ref="J2:M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Florida Dept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Pavlov, Andre</dc:creator>
  <cp:lastModifiedBy>Wan, Ge</cp:lastModifiedBy>
  <dcterms:created xsi:type="dcterms:W3CDTF">2020-10-20T17:16:20Z</dcterms:created>
  <dcterms:modified xsi:type="dcterms:W3CDTF">2020-12-18T14:05:59Z</dcterms:modified>
</cp:coreProperties>
</file>