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FDOT Structures\Programs\2023-08-01 Release\BeamStabilityV3.0 - Prime\Ready for Release\"/>
    </mc:Choice>
  </mc:AlternateContent>
  <xr:revisionPtr revIDLastSave="0" documentId="13_ncr:1_{ACD036B7-7A59-4220-9DAF-CE2D884B7032}" xr6:coauthVersionLast="47" xr6:coauthVersionMax="47" xr10:uidLastSave="{00000000-0000-0000-0000-000000000000}"/>
  <bookViews>
    <workbookView xWindow="44040" yWindow="48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D31" i="1"/>
  <c r="D27" i="1"/>
  <c r="D23" i="1" l="1"/>
  <c r="D19" i="1"/>
  <c r="D15" i="1"/>
  <c r="D11" i="1"/>
  <c r="D7" i="1" l="1"/>
  <c r="D3" i="1"/>
</calcChain>
</file>

<file path=xl/sharedStrings.xml><?xml version="1.0" encoding="utf-8"?>
<sst xmlns="http://schemas.openxmlformats.org/spreadsheetml/2006/main" count="13" uniqueCount="12">
  <si>
    <t>Length</t>
  </si>
  <si>
    <t>Span</t>
  </si>
  <si>
    <t>Spacing</t>
  </si>
  <si>
    <t>Camber@90</t>
  </si>
  <si>
    <t>Case</t>
  </si>
  <si>
    <t>Bot Stress</t>
  </si>
  <si>
    <t>Top Stress</t>
  </si>
  <si>
    <t>Height</t>
  </si>
  <si>
    <t>AASHTO Type II Beams</t>
  </si>
  <si>
    <t>ys (top to cg ps)</t>
  </si>
  <si>
    <t>y0 (top to cg bm)</t>
  </si>
  <si>
    <t>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</si>
</sst>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0" fillId="2" borderId="10" xfId="0" applyNumberFormat="1" applyFill="1" applyBorder="1" applyAlignment="1">
      <alignment horizontal="center" textRotation="75"/>
    </xf>
    <xf numFmtId="49" fontId="0" fillId="3" borderId="11" xfId="0" applyNumberFormat="1" applyFill="1" applyBorder="1" applyAlignment="1">
      <alignment horizontal="center" textRotation="75" wrapText="1"/>
    </xf>
    <xf numFmtId="49" fontId="0" fillId="3" borderId="12" xfId="0" applyNumberFormat="1" applyFill="1" applyBorder="1" applyAlignment="1">
      <alignment horizontal="center" textRotation="75" wrapText="1"/>
    </xf>
    <xf numFmtId="1" fontId="0" fillId="0" borderId="0" xfId="0" applyNumberFormat="1"/>
    <xf numFmtId="164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165" fontId="0" fillId="0" borderId="5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1" fontId="0" fillId="4" borderId="5" xfId="0" applyNumberFormat="1" applyFill="1" applyBorder="1" applyAlignment="1">
      <alignment horizontal="center" wrapText="1"/>
    </xf>
    <xf numFmtId="164" fontId="0" fillId="4" borderId="5" xfId="0" applyNumberFormat="1" applyFill="1" applyBorder="1" applyAlignment="1">
      <alignment horizontal="center" wrapText="1"/>
    </xf>
    <xf numFmtId="164" fontId="0" fillId="4" borderId="6" xfId="0" applyNumberFormat="1" applyFill="1" applyBorder="1" applyAlignment="1">
      <alignment horizontal="center" wrapText="1"/>
    </xf>
    <xf numFmtId="1" fontId="0" fillId="4" borderId="0" xfId="0" applyNumberFormat="1" applyFill="1" applyAlignment="1">
      <alignment horizontal="center" wrapText="1"/>
    </xf>
    <xf numFmtId="164" fontId="0" fillId="4" borderId="0" xfId="0" applyNumberFormat="1" applyFill="1" applyAlignment="1">
      <alignment horizontal="center" wrapText="1"/>
    </xf>
    <xf numFmtId="164" fontId="0" fillId="4" borderId="8" xfId="0" applyNumberFormat="1" applyFill="1" applyBorder="1" applyAlignment="1">
      <alignment horizontal="center" wrapText="1"/>
    </xf>
    <xf numFmtId="0" fontId="0" fillId="4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" fontId="0" fillId="5" borderId="4" xfId="0" applyNumberFormat="1" applyFill="1" applyBorder="1" applyAlignment="1">
      <alignment horizontal="center"/>
    </xf>
    <xf numFmtId="1" fontId="0" fillId="5" borderId="5" xfId="0" applyNumberFormat="1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2" fontId="0" fillId="5" borderId="5" xfId="0" applyNumberFormat="1" applyFill="1" applyBorder="1" applyAlignment="1">
      <alignment horizontal="center"/>
    </xf>
    <xf numFmtId="1" fontId="0" fillId="5" borderId="7" xfId="0" applyNumberFormat="1" applyFill="1" applyBorder="1" applyAlignment="1">
      <alignment horizontal="center"/>
    </xf>
    <xf numFmtId="1" fontId="0" fillId="5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165" fontId="0" fillId="5" borderId="0" xfId="0" applyNumberFormat="1" applyFill="1" applyAlignment="1">
      <alignment horizontal="center" vertical="center"/>
    </xf>
    <xf numFmtId="2" fontId="0" fillId="5" borderId="0" xfId="0" applyNumberFormat="1" applyFill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2" fontId="0" fillId="5" borderId="2" xfId="0" applyNumberFormat="1" applyFill="1" applyBorder="1" applyAlignment="1">
      <alignment horizontal="center" vertical="center"/>
    </xf>
    <xf numFmtId="1" fontId="0" fillId="5" borderId="3" xfId="0" applyNumberForma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5" fontId="0" fillId="5" borderId="3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1" fontId="0" fillId="6" borderId="2" xfId="0" applyNumberForma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2" fontId="0" fillId="6" borderId="2" xfId="0" applyNumberFormat="1" applyFill="1" applyBorder="1" applyAlignment="1">
      <alignment horizontal="center"/>
    </xf>
    <xf numFmtId="1" fontId="0" fillId="6" borderId="7" xfId="0" applyNumberFormat="1" applyFill="1" applyBorder="1" applyAlignment="1">
      <alignment horizontal="center"/>
    </xf>
    <xf numFmtId="1" fontId="0" fillId="6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165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2" fontId="0" fillId="6" borderId="0" xfId="0" applyNumberFormat="1" applyFill="1" applyAlignment="1">
      <alignment horizontal="center" vertical="center"/>
    </xf>
    <xf numFmtId="1" fontId="0" fillId="6" borderId="3" xfId="0" applyNumberFormat="1" applyFill="1" applyBorder="1" applyAlignment="1">
      <alignment horizontal="center"/>
    </xf>
    <xf numFmtId="164" fontId="0" fillId="6" borderId="3" xfId="0" applyNumberFormat="1" applyFill="1" applyBorder="1" applyAlignment="1">
      <alignment horizontal="center" vertical="center"/>
    </xf>
    <xf numFmtId="165" fontId="0" fillId="6" borderId="3" xfId="0" applyNumberFormat="1" applyFill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 vertical="center"/>
    </xf>
    <xf numFmtId="1" fontId="0" fillId="6" borderId="2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5" fontId="0" fillId="6" borderId="2" xfId="0" applyNumberForma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1" fontId="0" fillId="6" borderId="0" xfId="0" applyNumberFormat="1" applyFill="1" applyAlignment="1">
      <alignment horizontal="center" vertical="center"/>
    </xf>
    <xf numFmtId="1" fontId="0" fillId="6" borderId="3" xfId="0" applyNumberFormat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6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4" borderId="1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2" borderId="11" xfId="0" applyNumberFormat="1" applyFill="1" applyBorder="1" applyAlignment="1">
      <alignment horizontal="center" textRotation="75"/>
    </xf>
    <xf numFmtId="49" fontId="1" fillId="2" borderId="11" xfId="0" applyNumberFormat="1" applyFont="1" applyFill="1" applyBorder="1" applyAlignment="1">
      <alignment horizontal="center" textRotation="75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  <color rgb="FFEAEAEA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workbookViewId="0">
      <selection activeCell="J1" sqref="J1"/>
    </sheetView>
  </sheetViews>
  <sheetFormatPr defaultRowHeight="14.4" x14ac:dyDescent="0.3"/>
  <cols>
    <col min="2" max="2" width="9.109375" style="4"/>
    <col min="3" max="5" width="9.109375" style="5"/>
    <col min="6" max="7" width="9.109375" style="27"/>
    <col min="8" max="8" width="9.109375" style="23"/>
    <col min="14" max="18" width="12.6640625" customWidth="1"/>
  </cols>
  <sheetData>
    <row r="1" spans="1:18" ht="79.2" thickBot="1" x14ac:dyDescent="0.35">
      <c r="A1" s="1" t="s">
        <v>4</v>
      </c>
      <c r="B1" s="109" t="s">
        <v>7</v>
      </c>
      <c r="C1" s="109" t="s">
        <v>0</v>
      </c>
      <c r="D1" s="109" t="s">
        <v>1</v>
      </c>
      <c r="E1" s="109" t="s">
        <v>2</v>
      </c>
      <c r="F1" s="110" t="s">
        <v>6</v>
      </c>
      <c r="G1" s="109" t="s">
        <v>5</v>
      </c>
      <c r="H1" s="109" t="s">
        <v>3</v>
      </c>
      <c r="I1" s="2" t="s">
        <v>11</v>
      </c>
      <c r="J1" s="2" t="s">
        <v>9</v>
      </c>
      <c r="K1" s="3" t="s">
        <v>10</v>
      </c>
      <c r="M1" s="108"/>
      <c r="N1" s="108"/>
      <c r="O1" s="108"/>
      <c r="P1" s="108"/>
      <c r="Q1" s="108"/>
      <c r="R1" s="108"/>
    </row>
    <row r="2" spans="1:18" x14ac:dyDescent="0.3">
      <c r="A2" s="44">
        <v>1</v>
      </c>
      <c r="B2" s="45">
        <v>36</v>
      </c>
      <c r="C2" s="46">
        <v>85</v>
      </c>
      <c r="D2" s="46">
        <v>83.7</v>
      </c>
      <c r="E2" s="46">
        <v>12</v>
      </c>
      <c r="F2" s="47">
        <v>-0.628</v>
      </c>
      <c r="G2" s="47">
        <v>-2.956</v>
      </c>
      <c r="H2" s="48">
        <v>3.38</v>
      </c>
      <c r="I2" s="28">
        <v>-1678</v>
      </c>
      <c r="J2" s="29">
        <v>31.37</v>
      </c>
      <c r="K2" s="30">
        <v>20.13</v>
      </c>
      <c r="M2" s="93"/>
      <c r="N2" s="92"/>
      <c r="O2" s="92"/>
      <c r="P2" s="92"/>
      <c r="Q2" s="92"/>
      <c r="R2" s="92"/>
    </row>
    <row r="3" spans="1:18" x14ac:dyDescent="0.3">
      <c r="A3" s="49">
        <f>A2+1</f>
        <v>2</v>
      </c>
      <c r="B3" s="50">
        <v>36</v>
      </c>
      <c r="C3" s="51">
        <v>91</v>
      </c>
      <c r="D3" s="51">
        <f>C3-1.3</f>
        <v>89.7</v>
      </c>
      <c r="E3" s="51">
        <v>10</v>
      </c>
      <c r="F3" s="52">
        <v>-0.82399999999999995</v>
      </c>
      <c r="G3" s="52">
        <v>-2.8039999999999998</v>
      </c>
      <c r="H3" s="53">
        <v>3.59</v>
      </c>
      <c r="I3" s="31">
        <v>-1678</v>
      </c>
      <c r="J3" s="32">
        <v>31.37</v>
      </c>
      <c r="K3" s="33">
        <v>20.13</v>
      </c>
      <c r="M3" s="93"/>
      <c r="N3" s="92"/>
      <c r="O3" s="92"/>
      <c r="P3" s="92"/>
      <c r="Q3" s="92"/>
      <c r="R3" s="92"/>
    </row>
    <row r="4" spans="1:18" x14ac:dyDescent="0.3">
      <c r="A4" s="49">
        <f t="shared" ref="A4:A33" si="0">A3+1</f>
        <v>3</v>
      </c>
      <c r="B4" s="50">
        <v>36</v>
      </c>
      <c r="C4" s="51">
        <v>97</v>
      </c>
      <c r="D4" s="51">
        <v>95.7</v>
      </c>
      <c r="E4" s="51">
        <v>8</v>
      </c>
      <c r="F4" s="52">
        <v>-1.042</v>
      </c>
      <c r="G4" s="52">
        <v>-2.504</v>
      </c>
      <c r="H4" s="53">
        <v>3.56</v>
      </c>
      <c r="I4" s="31">
        <v>-1608</v>
      </c>
      <c r="J4" s="32">
        <v>31.49</v>
      </c>
      <c r="K4" s="33">
        <v>20.11</v>
      </c>
      <c r="M4" s="93"/>
      <c r="N4" s="92"/>
      <c r="O4" s="92"/>
      <c r="P4" s="92"/>
      <c r="Q4" s="92"/>
      <c r="R4" s="92"/>
    </row>
    <row r="5" spans="1:18" x14ac:dyDescent="0.3">
      <c r="A5" s="49">
        <f t="shared" si="0"/>
        <v>4</v>
      </c>
      <c r="B5" s="50">
        <v>36</v>
      </c>
      <c r="C5" s="51">
        <v>105</v>
      </c>
      <c r="D5" s="51">
        <v>103.7</v>
      </c>
      <c r="E5" s="51">
        <v>6</v>
      </c>
      <c r="F5" s="52">
        <v>-1.343</v>
      </c>
      <c r="G5" s="52">
        <v>-2.27</v>
      </c>
      <c r="H5" s="53">
        <v>3.34</v>
      </c>
      <c r="I5" s="31">
        <v>-1608</v>
      </c>
      <c r="J5" s="32">
        <v>31.49</v>
      </c>
      <c r="K5" s="33">
        <v>20.11</v>
      </c>
      <c r="M5" s="93"/>
      <c r="N5" s="92"/>
      <c r="O5" s="92"/>
      <c r="P5" s="92"/>
      <c r="Q5" s="92"/>
      <c r="R5" s="92"/>
    </row>
    <row r="6" spans="1:18" x14ac:dyDescent="0.3">
      <c r="A6" s="94">
        <f t="shared" si="0"/>
        <v>5</v>
      </c>
      <c r="B6" s="66">
        <v>45</v>
      </c>
      <c r="C6" s="67">
        <v>103</v>
      </c>
      <c r="D6" s="67">
        <v>101.7</v>
      </c>
      <c r="E6" s="67">
        <v>12</v>
      </c>
      <c r="F6" s="68">
        <v>-0.80800000000000005</v>
      </c>
      <c r="G6" s="68">
        <v>-2.8740000000000001</v>
      </c>
      <c r="H6" s="69">
        <v>3.85</v>
      </c>
      <c r="I6" s="34">
        <v>-1863</v>
      </c>
      <c r="J6" s="34">
        <v>40</v>
      </c>
      <c r="K6" s="95">
        <v>25.6</v>
      </c>
      <c r="M6" s="93"/>
      <c r="N6" s="92"/>
      <c r="O6" s="92"/>
      <c r="P6" s="92"/>
      <c r="Q6" s="92"/>
      <c r="R6" s="92"/>
    </row>
    <row r="7" spans="1:18" x14ac:dyDescent="0.3">
      <c r="A7" s="70">
        <f t="shared" si="0"/>
        <v>6</v>
      </c>
      <c r="B7" s="71">
        <v>45</v>
      </c>
      <c r="C7" s="72">
        <v>110</v>
      </c>
      <c r="D7" s="72">
        <f>C7-1.3</f>
        <v>108.7</v>
      </c>
      <c r="E7" s="72">
        <v>10</v>
      </c>
      <c r="F7" s="73">
        <v>-1.022</v>
      </c>
      <c r="G7" s="73">
        <v>-2.7149999999999999</v>
      </c>
      <c r="H7" s="74">
        <v>3.92</v>
      </c>
      <c r="I7" s="35">
        <v>-1863</v>
      </c>
      <c r="J7" s="35">
        <v>40</v>
      </c>
      <c r="K7" s="96">
        <v>25.62</v>
      </c>
      <c r="M7" s="93"/>
      <c r="N7" s="92"/>
      <c r="O7" s="92"/>
      <c r="P7" s="92"/>
      <c r="Q7" s="92"/>
      <c r="R7" s="92"/>
    </row>
    <row r="8" spans="1:18" x14ac:dyDescent="0.3">
      <c r="A8" s="97">
        <f t="shared" si="0"/>
        <v>7</v>
      </c>
      <c r="B8" s="71">
        <v>45</v>
      </c>
      <c r="C8" s="75">
        <v>117</v>
      </c>
      <c r="D8" s="75">
        <v>115.7</v>
      </c>
      <c r="E8" s="75">
        <v>8</v>
      </c>
      <c r="F8" s="76">
        <v>-1.2490000000000001</v>
      </c>
      <c r="G8" s="76">
        <v>-2.427</v>
      </c>
      <c r="H8" s="77">
        <v>3.76</v>
      </c>
      <c r="I8" s="36">
        <v>-1794</v>
      </c>
      <c r="J8" s="36">
        <v>40.200000000000003</v>
      </c>
      <c r="K8" s="38">
        <v>25.6</v>
      </c>
      <c r="M8" s="93"/>
      <c r="N8" s="92"/>
      <c r="O8" s="92"/>
      <c r="P8" s="92"/>
      <c r="Q8" s="92"/>
      <c r="R8" s="92"/>
    </row>
    <row r="9" spans="1:18" x14ac:dyDescent="0.3">
      <c r="A9" s="98">
        <f t="shared" si="0"/>
        <v>8</v>
      </c>
      <c r="B9" s="78">
        <v>45</v>
      </c>
      <c r="C9" s="79">
        <v>126</v>
      </c>
      <c r="D9" s="79">
        <v>124.7</v>
      </c>
      <c r="E9" s="79">
        <v>6</v>
      </c>
      <c r="F9" s="80">
        <v>-1.5640000000000001</v>
      </c>
      <c r="G9" s="80">
        <v>-2.1920000000000002</v>
      </c>
      <c r="H9" s="81">
        <v>3.37</v>
      </c>
      <c r="I9" s="37">
        <v>-1794</v>
      </c>
      <c r="J9" s="37">
        <v>40.200000000000003</v>
      </c>
      <c r="K9" s="99">
        <v>25.6</v>
      </c>
      <c r="M9" s="93"/>
      <c r="N9" s="92"/>
      <c r="O9" s="92"/>
      <c r="P9" s="92"/>
      <c r="Q9" s="92"/>
      <c r="R9" s="92"/>
    </row>
    <row r="10" spans="1:18" x14ac:dyDescent="0.3">
      <c r="A10" s="100">
        <f t="shared" si="0"/>
        <v>9</v>
      </c>
      <c r="B10" s="54">
        <v>54</v>
      </c>
      <c r="C10" s="55">
        <v>118</v>
      </c>
      <c r="D10" s="55">
        <v>116.7</v>
      </c>
      <c r="E10" s="55">
        <v>12</v>
      </c>
      <c r="F10" s="56">
        <v>-0.89200000000000002</v>
      </c>
      <c r="G10" s="56">
        <v>-2.82</v>
      </c>
      <c r="H10" s="57">
        <v>4.1100000000000003</v>
      </c>
      <c r="I10" s="36">
        <v>-2013</v>
      </c>
      <c r="J10" s="36">
        <v>48.7</v>
      </c>
      <c r="K10" s="38">
        <v>31</v>
      </c>
      <c r="M10" s="93"/>
      <c r="N10" s="92"/>
      <c r="O10" s="92"/>
      <c r="P10" s="92"/>
      <c r="Q10" s="92"/>
      <c r="R10" s="92"/>
    </row>
    <row r="11" spans="1:18" x14ac:dyDescent="0.3">
      <c r="A11" s="49">
        <f t="shared" si="0"/>
        <v>10</v>
      </c>
      <c r="B11" s="54">
        <v>54</v>
      </c>
      <c r="C11" s="55">
        <v>124</v>
      </c>
      <c r="D11" s="55">
        <f>C11-1.3</f>
        <v>122.7</v>
      </c>
      <c r="E11" s="55">
        <v>10</v>
      </c>
      <c r="F11" s="56">
        <v>-1.0680000000000001</v>
      </c>
      <c r="G11" s="56">
        <v>-2.5830000000000002</v>
      </c>
      <c r="H11" s="57">
        <v>4.03</v>
      </c>
      <c r="I11" s="36">
        <v>-1944</v>
      </c>
      <c r="J11" s="39">
        <v>48.84</v>
      </c>
      <c r="K11" s="40">
        <v>30.97</v>
      </c>
      <c r="M11" s="93"/>
      <c r="N11" s="92"/>
      <c r="O11" s="92"/>
      <c r="P11" s="92"/>
      <c r="Q11" s="92"/>
      <c r="R11" s="92"/>
    </row>
    <row r="12" spans="1:18" x14ac:dyDescent="0.3">
      <c r="A12" s="100">
        <f t="shared" si="0"/>
        <v>11</v>
      </c>
      <c r="B12" s="54">
        <v>54</v>
      </c>
      <c r="C12" s="55">
        <v>132</v>
      </c>
      <c r="D12" s="55">
        <v>130.69999999999999</v>
      </c>
      <c r="E12" s="55">
        <v>8</v>
      </c>
      <c r="F12" s="56">
        <v>-1.3149999999999999</v>
      </c>
      <c r="G12" s="56">
        <v>-2.2919999999999998</v>
      </c>
      <c r="H12" s="57">
        <v>3.66</v>
      </c>
      <c r="I12" s="36">
        <v>-1875</v>
      </c>
      <c r="J12" s="36">
        <v>49</v>
      </c>
      <c r="K12" s="38">
        <v>30.9</v>
      </c>
      <c r="M12" s="93"/>
      <c r="N12" s="92"/>
      <c r="O12" s="92"/>
      <c r="P12" s="92"/>
      <c r="Q12" s="92"/>
      <c r="R12" s="92"/>
    </row>
    <row r="13" spans="1:18" x14ac:dyDescent="0.3">
      <c r="A13" s="100">
        <f t="shared" si="0"/>
        <v>12</v>
      </c>
      <c r="B13" s="54">
        <v>54</v>
      </c>
      <c r="C13" s="55">
        <v>142</v>
      </c>
      <c r="D13" s="55">
        <v>141.69999999999999</v>
      </c>
      <c r="E13" s="55">
        <v>6</v>
      </c>
      <c r="F13" s="56">
        <v>-1.637</v>
      </c>
      <c r="G13" s="56">
        <v>-2.056</v>
      </c>
      <c r="H13" s="57">
        <v>3.16</v>
      </c>
      <c r="I13" s="36">
        <v>-1875</v>
      </c>
      <c r="J13" s="36">
        <v>49</v>
      </c>
      <c r="K13" s="38">
        <v>30.9</v>
      </c>
      <c r="M13" s="93"/>
      <c r="N13" s="92"/>
      <c r="O13" s="92"/>
      <c r="P13" s="92"/>
      <c r="Q13" s="92"/>
      <c r="R13" s="92"/>
    </row>
    <row r="14" spans="1:18" x14ac:dyDescent="0.3">
      <c r="A14" s="101">
        <f t="shared" si="0"/>
        <v>13</v>
      </c>
      <c r="B14" s="82">
        <v>63</v>
      </c>
      <c r="C14" s="83">
        <v>129</v>
      </c>
      <c r="D14" s="83">
        <v>127.7</v>
      </c>
      <c r="E14" s="83">
        <v>12</v>
      </c>
      <c r="F14" s="84">
        <v>-0.89</v>
      </c>
      <c r="G14" s="84">
        <v>-2.633</v>
      </c>
      <c r="H14" s="85">
        <v>4.08</v>
      </c>
      <c r="I14" s="41">
        <v>-2025</v>
      </c>
      <c r="J14" s="41">
        <v>57.7</v>
      </c>
      <c r="K14" s="102">
        <v>36.200000000000003</v>
      </c>
      <c r="M14" s="93"/>
      <c r="N14" s="92"/>
      <c r="O14" s="92"/>
      <c r="P14" s="92"/>
      <c r="Q14" s="92"/>
      <c r="R14" s="92"/>
    </row>
    <row r="15" spans="1:18" x14ac:dyDescent="0.3">
      <c r="A15" s="70">
        <f t="shared" si="0"/>
        <v>14</v>
      </c>
      <c r="B15" s="86">
        <v>63</v>
      </c>
      <c r="C15" s="75">
        <v>137</v>
      </c>
      <c r="D15" s="75">
        <f>C15-1.3</f>
        <v>135.69999999999999</v>
      </c>
      <c r="E15" s="75">
        <v>10</v>
      </c>
      <c r="F15" s="76">
        <v>-1.121</v>
      </c>
      <c r="G15" s="76">
        <v>-2.4140000000000001</v>
      </c>
      <c r="H15" s="77">
        <v>3.91</v>
      </c>
      <c r="I15" s="36">
        <v>-1990</v>
      </c>
      <c r="J15" s="36">
        <v>-57.65</v>
      </c>
      <c r="K15" s="38">
        <v>36.200000000000003</v>
      </c>
      <c r="M15" s="93"/>
      <c r="N15" s="92"/>
      <c r="O15" s="92"/>
      <c r="P15" s="92"/>
      <c r="Q15" s="92"/>
      <c r="R15" s="92"/>
    </row>
    <row r="16" spans="1:18" x14ac:dyDescent="0.3">
      <c r="A16" s="103">
        <f t="shared" si="0"/>
        <v>15</v>
      </c>
      <c r="B16" s="86">
        <v>63</v>
      </c>
      <c r="C16" s="75">
        <v>145</v>
      </c>
      <c r="D16" s="75">
        <v>143.69999999999999</v>
      </c>
      <c r="E16" s="75">
        <v>8</v>
      </c>
      <c r="F16" s="76">
        <v>-1.347</v>
      </c>
      <c r="G16" s="76">
        <v>-2.1970000000000001</v>
      </c>
      <c r="H16" s="77">
        <v>3.58</v>
      </c>
      <c r="I16" s="36">
        <v>-1955</v>
      </c>
      <c r="J16" s="36">
        <v>57.8</v>
      </c>
      <c r="K16" s="38">
        <v>36.200000000000003</v>
      </c>
      <c r="M16" s="93"/>
      <c r="N16" s="92"/>
      <c r="O16" s="92"/>
      <c r="P16" s="92"/>
      <c r="Q16" s="92"/>
      <c r="R16" s="92"/>
    </row>
    <row r="17" spans="1:18" x14ac:dyDescent="0.3">
      <c r="A17" s="104">
        <f t="shared" si="0"/>
        <v>16</v>
      </c>
      <c r="B17" s="87">
        <v>63</v>
      </c>
      <c r="C17" s="79">
        <v>155</v>
      </c>
      <c r="D17" s="79">
        <v>153.69999999999999</v>
      </c>
      <c r="E17" s="79">
        <v>6</v>
      </c>
      <c r="F17" s="80">
        <v>-1.6359999999999999</v>
      </c>
      <c r="G17" s="80">
        <v>-1.986</v>
      </c>
      <c r="H17" s="81">
        <v>3.1</v>
      </c>
      <c r="I17" s="37">
        <v>-1955</v>
      </c>
      <c r="J17" s="37">
        <v>57.8</v>
      </c>
      <c r="K17" s="99">
        <v>36.200000000000003</v>
      </c>
      <c r="M17" s="93"/>
      <c r="N17" s="92"/>
      <c r="O17" s="92"/>
      <c r="P17" s="92"/>
      <c r="Q17" s="92"/>
      <c r="R17" s="92"/>
    </row>
    <row r="18" spans="1:18" x14ac:dyDescent="0.3">
      <c r="A18" s="100">
        <f t="shared" si="0"/>
        <v>17</v>
      </c>
      <c r="B18" s="54">
        <v>72</v>
      </c>
      <c r="C18" s="55">
        <v>147</v>
      </c>
      <c r="D18" s="55">
        <v>145.69999999999999</v>
      </c>
      <c r="E18" s="55">
        <v>12</v>
      </c>
      <c r="F18" s="56">
        <v>-1.054</v>
      </c>
      <c r="G18" s="56">
        <v>-2.6869999999999998</v>
      </c>
      <c r="H18" s="57">
        <v>4.49</v>
      </c>
      <c r="I18" s="36">
        <v>-2280</v>
      </c>
      <c r="J18" s="36">
        <v>66.099999999999994</v>
      </c>
      <c r="K18" s="38">
        <v>41.5</v>
      </c>
      <c r="M18" s="93"/>
      <c r="N18" s="92"/>
      <c r="O18" s="92"/>
      <c r="P18" s="92"/>
      <c r="Q18" s="92"/>
      <c r="R18" s="92"/>
    </row>
    <row r="19" spans="1:18" x14ac:dyDescent="0.3">
      <c r="A19" s="49">
        <f t="shared" si="0"/>
        <v>18</v>
      </c>
      <c r="B19" s="54">
        <v>72</v>
      </c>
      <c r="C19" s="55">
        <v>155</v>
      </c>
      <c r="D19" s="55">
        <f>C19-1.3</f>
        <v>153.69999999999999</v>
      </c>
      <c r="E19" s="55">
        <v>10</v>
      </c>
      <c r="F19" s="56">
        <v>-1.27</v>
      </c>
      <c r="G19" s="56">
        <v>-2.4359999999999999</v>
      </c>
      <c r="H19" s="57">
        <v>4.28</v>
      </c>
      <c r="I19" s="36">
        <v>-2211</v>
      </c>
      <c r="J19" s="36">
        <v>66.260000000000005</v>
      </c>
      <c r="K19" s="38">
        <v>41.47</v>
      </c>
      <c r="M19" s="93"/>
      <c r="N19" s="92"/>
      <c r="O19" s="92"/>
      <c r="P19" s="92"/>
      <c r="Q19" s="92"/>
      <c r="R19" s="92"/>
    </row>
    <row r="20" spans="1:18" x14ac:dyDescent="0.3">
      <c r="A20" s="100">
        <f t="shared" si="0"/>
        <v>19</v>
      </c>
      <c r="B20" s="54">
        <v>72</v>
      </c>
      <c r="C20" s="55">
        <v>163</v>
      </c>
      <c r="D20" s="55">
        <v>161.69999999999999</v>
      </c>
      <c r="E20" s="55">
        <v>8</v>
      </c>
      <c r="F20" s="56">
        <v>-1.4970000000000001</v>
      </c>
      <c r="G20" s="56">
        <v>-2.1739999999999999</v>
      </c>
      <c r="H20" s="57">
        <v>3.72</v>
      </c>
      <c r="I20" s="36">
        <v>-2141</v>
      </c>
      <c r="J20" s="36">
        <v>66.5</v>
      </c>
      <c r="K20" s="38">
        <v>41.4</v>
      </c>
      <c r="M20" s="93"/>
      <c r="N20" s="92"/>
      <c r="O20" s="92"/>
      <c r="P20" s="92"/>
      <c r="Q20" s="92"/>
      <c r="R20" s="92"/>
    </row>
    <row r="21" spans="1:18" x14ac:dyDescent="0.3">
      <c r="A21" s="100">
        <f t="shared" si="0"/>
        <v>20</v>
      </c>
      <c r="B21" s="54">
        <v>72</v>
      </c>
      <c r="C21" s="55">
        <v>173</v>
      </c>
      <c r="D21" s="55">
        <v>171.7</v>
      </c>
      <c r="E21" s="55">
        <v>6</v>
      </c>
      <c r="F21" s="56">
        <v>-1.792</v>
      </c>
      <c r="G21" s="56">
        <v>-1.91</v>
      </c>
      <c r="H21" s="57">
        <v>2.86</v>
      </c>
      <c r="I21" s="36">
        <v>-2106</v>
      </c>
      <c r="J21" s="36">
        <v>66.599999999999994</v>
      </c>
      <c r="K21" s="38">
        <v>41.4</v>
      </c>
      <c r="M21" s="93"/>
      <c r="N21" s="92"/>
      <c r="O21" s="92"/>
      <c r="P21" s="92"/>
      <c r="Q21" s="92"/>
      <c r="R21" s="92"/>
    </row>
    <row r="22" spans="1:18" x14ac:dyDescent="0.3">
      <c r="A22" s="101">
        <f t="shared" si="0"/>
        <v>21</v>
      </c>
      <c r="B22" s="82">
        <v>78</v>
      </c>
      <c r="C22" s="83">
        <v>156</v>
      </c>
      <c r="D22" s="83">
        <v>154.69999999999999</v>
      </c>
      <c r="E22" s="83">
        <v>12</v>
      </c>
      <c r="F22" s="84">
        <v>-1.0960000000000001</v>
      </c>
      <c r="G22" s="84">
        <v>-2.6389999999999998</v>
      </c>
      <c r="H22" s="85">
        <v>4.58</v>
      </c>
      <c r="I22" s="41">
        <v>-2357</v>
      </c>
      <c r="J22" s="41">
        <v>71.900000000000006</v>
      </c>
      <c r="K22" s="102">
        <v>45</v>
      </c>
      <c r="M22" s="93"/>
      <c r="N22" s="92"/>
      <c r="O22" s="92"/>
      <c r="P22" s="92"/>
      <c r="Q22" s="92"/>
      <c r="R22" s="92"/>
    </row>
    <row r="23" spans="1:18" x14ac:dyDescent="0.3">
      <c r="A23" s="70">
        <f t="shared" si="0"/>
        <v>22</v>
      </c>
      <c r="B23" s="86">
        <v>78</v>
      </c>
      <c r="C23" s="75">
        <v>164</v>
      </c>
      <c r="D23" s="75">
        <f>C23-1.3</f>
        <v>162.69999999999999</v>
      </c>
      <c r="E23" s="75">
        <v>10</v>
      </c>
      <c r="F23" s="76">
        <v>-1.3089999999999999</v>
      </c>
      <c r="G23" s="76">
        <v>-2.3929999999999998</v>
      </c>
      <c r="H23" s="77">
        <v>4.3099999999999996</v>
      </c>
      <c r="I23" s="36">
        <v>-2288</v>
      </c>
      <c r="J23" s="36">
        <v>72.08</v>
      </c>
      <c r="K23" s="38">
        <v>44.92</v>
      </c>
      <c r="M23" s="93"/>
      <c r="N23" s="92"/>
      <c r="O23" s="92"/>
      <c r="P23" s="92"/>
      <c r="Q23" s="92"/>
      <c r="R23" s="92"/>
    </row>
    <row r="24" spans="1:18" x14ac:dyDescent="0.3">
      <c r="A24" s="103">
        <f t="shared" si="0"/>
        <v>23</v>
      </c>
      <c r="B24" s="86">
        <v>78</v>
      </c>
      <c r="C24" s="75">
        <v>172</v>
      </c>
      <c r="D24" s="75">
        <v>170.7</v>
      </c>
      <c r="E24" s="75">
        <v>8</v>
      </c>
      <c r="F24" s="76">
        <v>-1.534</v>
      </c>
      <c r="G24" s="76">
        <v>-2.137</v>
      </c>
      <c r="H24" s="77">
        <v>3.72</v>
      </c>
      <c r="I24" s="36">
        <v>-2218</v>
      </c>
      <c r="J24" s="36">
        <v>72.3</v>
      </c>
      <c r="K24" s="38">
        <v>44.9</v>
      </c>
      <c r="M24" s="93"/>
      <c r="N24" s="92"/>
      <c r="O24" s="92"/>
      <c r="P24" s="92"/>
      <c r="Q24" s="92"/>
      <c r="R24" s="92"/>
    </row>
    <row r="25" spans="1:18" x14ac:dyDescent="0.3">
      <c r="A25" s="104">
        <f t="shared" si="0"/>
        <v>24</v>
      </c>
      <c r="B25" s="87">
        <v>78</v>
      </c>
      <c r="C25" s="79">
        <v>182</v>
      </c>
      <c r="D25" s="79">
        <v>180.7</v>
      </c>
      <c r="E25" s="79">
        <v>6</v>
      </c>
      <c r="F25" s="80">
        <v>-1.8169999999999999</v>
      </c>
      <c r="G25" s="80">
        <v>-1.9319999999999999</v>
      </c>
      <c r="H25" s="81">
        <v>3.08</v>
      </c>
      <c r="I25" s="37">
        <v>-2218</v>
      </c>
      <c r="J25" s="37">
        <v>72.3</v>
      </c>
      <c r="K25" s="99">
        <v>44.9</v>
      </c>
      <c r="M25" s="10"/>
      <c r="N25" s="92"/>
      <c r="O25" s="92"/>
      <c r="P25" s="92"/>
      <c r="Q25" s="92"/>
      <c r="R25" s="92"/>
    </row>
    <row r="26" spans="1:18" x14ac:dyDescent="0.3">
      <c r="A26" s="105">
        <f t="shared" si="0"/>
        <v>25</v>
      </c>
      <c r="B26" s="58">
        <v>84</v>
      </c>
      <c r="C26" s="59">
        <v>161</v>
      </c>
      <c r="D26" s="59">
        <v>159.69999999999999</v>
      </c>
      <c r="E26" s="59">
        <v>12</v>
      </c>
      <c r="F26" s="60">
        <v>-1.0549999999999999</v>
      </c>
      <c r="G26" s="60">
        <v>-2.5649999999999999</v>
      </c>
      <c r="H26" s="61">
        <v>4.5</v>
      </c>
      <c r="I26" s="41">
        <v>-2365</v>
      </c>
      <c r="J26" s="41">
        <v>77.900000000000006</v>
      </c>
      <c r="K26" s="102">
        <v>48.3</v>
      </c>
      <c r="M26" s="93"/>
      <c r="N26" s="92"/>
      <c r="O26" s="92"/>
      <c r="P26" s="92"/>
      <c r="Q26" s="92"/>
      <c r="R26" s="92"/>
    </row>
    <row r="27" spans="1:18" x14ac:dyDescent="0.3">
      <c r="A27" s="49">
        <f t="shared" si="0"/>
        <v>26</v>
      </c>
      <c r="B27" s="54">
        <v>84</v>
      </c>
      <c r="C27" s="55">
        <v>172</v>
      </c>
      <c r="D27" s="55">
        <f>C27-1.3</f>
        <v>170.7</v>
      </c>
      <c r="E27" s="55">
        <v>10</v>
      </c>
      <c r="F27" s="56">
        <v>-1.323</v>
      </c>
      <c r="G27" s="56">
        <v>-2.415</v>
      </c>
      <c r="H27" s="57">
        <v>4.3600000000000003</v>
      </c>
      <c r="I27" s="36">
        <v>-2400</v>
      </c>
      <c r="J27" s="36">
        <v>77.81</v>
      </c>
      <c r="K27" s="38">
        <v>48.36</v>
      </c>
      <c r="M27" s="93"/>
      <c r="N27" s="92"/>
      <c r="O27" s="92"/>
      <c r="P27" s="92"/>
      <c r="Q27" s="92"/>
      <c r="R27" s="92"/>
    </row>
    <row r="28" spans="1:18" x14ac:dyDescent="0.3">
      <c r="A28" s="100">
        <f t="shared" si="0"/>
        <v>27</v>
      </c>
      <c r="B28" s="54">
        <v>84</v>
      </c>
      <c r="C28" s="55">
        <v>181</v>
      </c>
      <c r="D28" s="55">
        <v>179.7</v>
      </c>
      <c r="E28" s="55">
        <v>8</v>
      </c>
      <c r="F28" s="56">
        <v>-1.5740000000000001</v>
      </c>
      <c r="G28" s="56">
        <v>-2.0990000000000002</v>
      </c>
      <c r="H28" s="57">
        <v>3.73</v>
      </c>
      <c r="I28" s="36">
        <v>-2296</v>
      </c>
      <c r="J28" s="36">
        <v>78.099999999999994</v>
      </c>
      <c r="K28" s="38">
        <v>48.3</v>
      </c>
      <c r="M28" s="10"/>
      <c r="N28" s="92"/>
      <c r="O28" s="92"/>
      <c r="P28" s="92"/>
      <c r="Q28" s="92"/>
      <c r="R28" s="92"/>
    </row>
    <row r="29" spans="1:18" x14ac:dyDescent="0.3">
      <c r="A29" s="106">
        <f t="shared" si="0"/>
        <v>28</v>
      </c>
      <c r="B29" s="62">
        <v>84</v>
      </c>
      <c r="C29" s="63">
        <v>191</v>
      </c>
      <c r="D29" s="63">
        <v>189.7</v>
      </c>
      <c r="E29" s="63">
        <v>6</v>
      </c>
      <c r="F29" s="64">
        <v>-1.8620000000000001</v>
      </c>
      <c r="G29" s="64">
        <v>-1.7969999999999999</v>
      </c>
      <c r="H29" s="65">
        <v>2.75</v>
      </c>
      <c r="I29" s="37">
        <v>-2225</v>
      </c>
      <c r="J29" s="37">
        <v>78.3</v>
      </c>
      <c r="K29" s="99">
        <v>48.3</v>
      </c>
      <c r="M29" s="10"/>
      <c r="N29" s="92"/>
      <c r="O29" s="92"/>
      <c r="P29" s="92"/>
      <c r="Q29" s="92"/>
      <c r="R29" s="92"/>
    </row>
    <row r="30" spans="1:18" x14ac:dyDescent="0.3">
      <c r="A30" s="103">
        <f t="shared" si="0"/>
        <v>29</v>
      </c>
      <c r="B30" s="86">
        <v>96</v>
      </c>
      <c r="C30" s="75">
        <v>178</v>
      </c>
      <c r="D30" s="75">
        <v>176.7</v>
      </c>
      <c r="E30" s="75">
        <v>12</v>
      </c>
      <c r="F30" s="76">
        <v>-1.1439999999999999</v>
      </c>
      <c r="G30" s="76">
        <v>-2.5209999999999999</v>
      </c>
      <c r="H30" s="77">
        <v>4.68</v>
      </c>
      <c r="I30" s="36">
        <v>-2554</v>
      </c>
      <c r="J30" s="36">
        <v>89.3</v>
      </c>
      <c r="K30" s="38">
        <v>55.1</v>
      </c>
      <c r="M30" s="10"/>
      <c r="N30" s="92"/>
      <c r="O30" s="92"/>
      <c r="P30" s="92"/>
      <c r="Q30" s="92"/>
      <c r="R30" s="92"/>
    </row>
    <row r="31" spans="1:18" x14ac:dyDescent="0.3">
      <c r="A31" s="70">
        <f t="shared" si="0"/>
        <v>30</v>
      </c>
      <c r="B31" s="86">
        <v>96</v>
      </c>
      <c r="C31" s="75">
        <v>188</v>
      </c>
      <c r="D31" s="75">
        <f>C31-1.3</f>
        <v>186.7</v>
      </c>
      <c r="E31" s="75">
        <v>10</v>
      </c>
      <c r="F31" s="76">
        <v>-1.385</v>
      </c>
      <c r="G31" s="76">
        <v>-2.262</v>
      </c>
      <c r="H31" s="77">
        <v>4.25</v>
      </c>
      <c r="I31" s="36">
        <v>-2485</v>
      </c>
      <c r="J31" s="36">
        <v>89.59</v>
      </c>
      <c r="K31" s="38">
        <v>55.09</v>
      </c>
      <c r="M31" s="10"/>
      <c r="N31" s="92"/>
      <c r="O31" s="92"/>
      <c r="P31" s="92"/>
      <c r="Q31" s="92"/>
      <c r="R31" s="92"/>
    </row>
    <row r="32" spans="1:18" x14ac:dyDescent="0.3">
      <c r="A32" s="103">
        <f t="shared" si="0"/>
        <v>31</v>
      </c>
      <c r="B32" s="86">
        <v>96</v>
      </c>
      <c r="C32" s="75">
        <v>198</v>
      </c>
      <c r="D32" s="75">
        <v>196.7</v>
      </c>
      <c r="E32" s="75">
        <v>8</v>
      </c>
      <c r="F32" s="76">
        <v>-1.647</v>
      </c>
      <c r="G32" s="76">
        <v>-1.986</v>
      </c>
      <c r="H32" s="77">
        <v>3</v>
      </c>
      <c r="I32" s="36">
        <v>-2415</v>
      </c>
      <c r="J32" s="36">
        <v>89.8</v>
      </c>
      <c r="K32" s="38">
        <v>55.1</v>
      </c>
      <c r="M32" s="10"/>
      <c r="N32" s="92"/>
      <c r="O32" s="92"/>
      <c r="P32" s="92"/>
      <c r="Q32" s="92"/>
      <c r="R32" s="92"/>
    </row>
    <row r="33" spans="1:18" ht="15" thickBot="1" x14ac:dyDescent="0.35">
      <c r="A33" s="107">
        <f t="shared" si="0"/>
        <v>32</v>
      </c>
      <c r="B33" s="88">
        <v>96</v>
      </c>
      <c r="C33" s="89">
        <v>208</v>
      </c>
      <c r="D33" s="89">
        <v>206.7</v>
      </c>
      <c r="E33" s="89">
        <v>6</v>
      </c>
      <c r="F33" s="90">
        <v>-1.9259999999999999</v>
      </c>
      <c r="G33" s="90">
        <v>-1.6950000000000001</v>
      </c>
      <c r="H33" s="91">
        <v>2.5</v>
      </c>
      <c r="I33" s="42">
        <v>-2345</v>
      </c>
      <c r="J33" s="42">
        <v>90</v>
      </c>
      <c r="K33" s="43">
        <v>55</v>
      </c>
      <c r="M33" s="10"/>
      <c r="N33" s="92"/>
      <c r="O33" s="92"/>
      <c r="P33" s="92"/>
      <c r="Q33" s="92"/>
      <c r="R33" s="92"/>
    </row>
    <row r="34" spans="1:18" x14ac:dyDescent="0.3">
      <c r="A34" s="6">
        <v>33</v>
      </c>
      <c r="B34" s="17"/>
      <c r="C34" s="17"/>
      <c r="D34" s="17"/>
      <c r="E34" s="17"/>
      <c r="F34" s="24"/>
      <c r="G34" s="24"/>
      <c r="H34" s="20"/>
      <c r="I34" s="7"/>
      <c r="J34" s="7"/>
      <c r="K34" s="8"/>
    </row>
    <row r="35" spans="1:18" x14ac:dyDescent="0.3">
      <c r="A35" s="9">
        <v>34</v>
      </c>
      <c r="B35" s="18"/>
      <c r="C35" s="18"/>
      <c r="D35" s="18"/>
      <c r="E35" s="18"/>
      <c r="F35" s="25"/>
      <c r="G35" s="25"/>
      <c r="H35" s="21"/>
      <c r="I35" s="10"/>
      <c r="J35" s="10"/>
      <c r="K35" s="11"/>
    </row>
    <row r="36" spans="1:18" x14ac:dyDescent="0.3">
      <c r="A36" s="9">
        <v>35</v>
      </c>
      <c r="B36" s="18">
        <v>35.9</v>
      </c>
      <c r="C36" s="18">
        <v>62</v>
      </c>
      <c r="D36" s="18">
        <v>60.5</v>
      </c>
      <c r="E36" s="18">
        <v>8</v>
      </c>
      <c r="F36" s="25">
        <v>-0.14899999999999999</v>
      </c>
      <c r="G36" s="25">
        <v>-2.9510000000000001</v>
      </c>
      <c r="H36" s="21">
        <v>2.2000000000000002</v>
      </c>
      <c r="I36" s="10">
        <v>-693</v>
      </c>
      <c r="J36" s="10">
        <v>29.78</v>
      </c>
      <c r="K36" s="11">
        <v>20.65</v>
      </c>
      <c r="M36" t="s">
        <v>8</v>
      </c>
    </row>
    <row r="37" spans="1:18" ht="15" thickBot="1" x14ac:dyDescent="0.35">
      <c r="A37" s="12">
        <v>36</v>
      </c>
      <c r="B37" s="19">
        <v>35.9</v>
      </c>
      <c r="C37" s="19">
        <v>71</v>
      </c>
      <c r="D37" s="19">
        <v>69.5</v>
      </c>
      <c r="E37" s="19">
        <v>6</v>
      </c>
      <c r="F37" s="26">
        <v>-0.41199999999999998</v>
      </c>
      <c r="G37" s="26">
        <v>-2.758</v>
      </c>
      <c r="H37" s="22">
        <v>2.57</v>
      </c>
      <c r="I37" s="13">
        <v>-693</v>
      </c>
      <c r="J37" s="13">
        <v>29.78</v>
      </c>
      <c r="K37" s="14">
        <v>20.65</v>
      </c>
      <c r="M37" t="s">
        <v>8</v>
      </c>
    </row>
    <row r="38" spans="1:18" x14ac:dyDescent="0.3">
      <c r="A38" s="9">
        <v>37</v>
      </c>
      <c r="B38" s="15"/>
      <c r="C38" s="18"/>
      <c r="D38" s="18"/>
      <c r="E38" s="18"/>
      <c r="F38" s="25"/>
      <c r="G38" s="25"/>
      <c r="H38" s="21"/>
      <c r="I38" s="10"/>
      <c r="J38" s="10"/>
      <c r="K38" s="11"/>
    </row>
    <row r="39" spans="1:18" x14ac:dyDescent="0.3">
      <c r="A39" s="9">
        <v>38</v>
      </c>
      <c r="B39" s="15"/>
      <c r="C39" s="18"/>
      <c r="D39" s="18"/>
      <c r="E39" s="18"/>
      <c r="F39" s="25"/>
      <c r="G39" s="25"/>
      <c r="H39" s="21"/>
      <c r="I39" s="10"/>
      <c r="J39" s="10"/>
      <c r="K39" s="11"/>
    </row>
    <row r="40" spans="1:18" x14ac:dyDescent="0.3">
      <c r="A40" s="9">
        <v>39</v>
      </c>
      <c r="B40" s="15"/>
      <c r="C40" s="18"/>
      <c r="D40" s="18"/>
      <c r="E40" s="18"/>
      <c r="F40" s="25"/>
      <c r="G40" s="25"/>
      <c r="H40" s="21"/>
      <c r="I40" s="10"/>
      <c r="J40" s="10"/>
      <c r="K40" s="11"/>
    </row>
    <row r="41" spans="1:18" ht="15" thickBot="1" x14ac:dyDescent="0.35">
      <c r="A41" s="12">
        <v>40</v>
      </c>
      <c r="B41" s="16"/>
      <c r="C41" s="19"/>
      <c r="D41" s="19"/>
      <c r="E41" s="19"/>
      <c r="F41" s="26"/>
      <c r="G41" s="26"/>
      <c r="H41" s="22"/>
      <c r="I41" s="13"/>
      <c r="J41" s="13"/>
      <c r="K4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st986ap</dc:creator>
  <cp:lastModifiedBy>Pavlov, Andre</cp:lastModifiedBy>
  <cp:lastPrinted>2015-05-01T18:49:37Z</cp:lastPrinted>
  <dcterms:created xsi:type="dcterms:W3CDTF">2015-03-16T17:20:27Z</dcterms:created>
  <dcterms:modified xsi:type="dcterms:W3CDTF">2023-10-16T13:40:48Z</dcterms:modified>
</cp:coreProperties>
</file>